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" windowWidth="15480" windowHeight="11076" activeTab="1"/>
  </bookViews>
  <sheets>
    <sheet name="Итоги ГРБС, не имеющие подв.уч." sheetId="6" r:id="rId1"/>
    <sheet name="Итоги ГРБС, имеющие подв.уч." sheetId="5" r:id="rId2"/>
    <sheet name="ГРБС, имеющие подвед.учрежд." sheetId="4" r:id="rId3"/>
    <sheet name="ГРБС, не имеющие подвед.учрежд." sheetId="3" r:id="rId4"/>
  </sheets>
  <calcPr calcId="124519"/>
</workbook>
</file>

<file path=xl/calcChain.xml><?xml version="1.0" encoding="utf-8"?>
<calcChain xmlns="http://schemas.openxmlformats.org/spreadsheetml/2006/main">
  <c r="F8" i="5"/>
  <c r="F5"/>
  <c r="F6"/>
  <c r="F7"/>
  <c r="F4"/>
  <c r="G5"/>
  <c r="BK10" i="4"/>
  <c r="BK8" i="3"/>
  <c r="BL8"/>
  <c r="BM8"/>
  <c r="E8" i="5"/>
  <c r="D8"/>
  <c r="D6" i="6"/>
  <c r="G6"/>
  <c r="G5"/>
  <c r="F6"/>
  <c r="E6"/>
  <c r="BJ6" i="4"/>
  <c r="AX10"/>
  <c r="AV10"/>
  <c r="AR10"/>
  <c r="AS7"/>
  <c r="AS8"/>
  <c r="AS9"/>
  <c r="BJ8"/>
  <c r="BJ9"/>
  <c r="BJ7"/>
  <c r="BJ10" s="1"/>
  <c r="F10" l="1"/>
  <c r="B10"/>
  <c r="AN10"/>
  <c r="AJ10"/>
  <c r="J10"/>
  <c r="N10"/>
  <c r="R10"/>
  <c r="T10"/>
  <c r="V10"/>
  <c r="X10"/>
  <c r="Z10"/>
  <c r="AD10"/>
  <c r="AH10"/>
  <c r="AZ10"/>
  <c r="BF10"/>
  <c r="F8" i="3"/>
  <c r="J8"/>
  <c r="N8"/>
  <c r="R8"/>
  <c r="T8"/>
  <c r="V8"/>
  <c r="X8"/>
  <c r="Z8"/>
  <c r="AD8"/>
  <c r="AH8"/>
  <c r="AJ8"/>
  <c r="AN8"/>
  <c r="AR8"/>
  <c r="AW8"/>
  <c r="AY8"/>
  <c r="BA8"/>
  <c r="BG8"/>
  <c r="B8"/>
  <c r="BL7" i="4"/>
  <c r="BL10" s="1"/>
  <c r="BL8"/>
  <c r="BL9"/>
  <c r="BL6"/>
  <c r="BK7" i="3"/>
  <c r="BM7" s="1"/>
  <c r="BK6"/>
  <c r="BM6" s="1"/>
  <c r="BH7" l="1"/>
  <c r="BB7"/>
  <c r="AS7"/>
  <c r="AO7"/>
  <c r="AK7"/>
  <c r="O7"/>
  <c r="K7"/>
  <c r="G7"/>
  <c r="C7"/>
  <c r="BH6"/>
  <c r="BB6"/>
  <c r="AS6"/>
  <c r="AO6"/>
  <c r="AK6"/>
  <c r="O6"/>
  <c r="K6"/>
  <c r="G6"/>
  <c r="C6"/>
  <c r="BG7" i="4"/>
  <c r="BG9"/>
  <c r="BG6"/>
  <c r="BA7"/>
  <c r="BA9"/>
  <c r="BA6"/>
  <c r="AO7"/>
  <c r="AO8"/>
  <c r="AO9"/>
  <c r="AK7"/>
  <c r="AK8"/>
  <c r="AK9"/>
  <c r="AA7"/>
  <c r="AA6"/>
  <c r="O6"/>
  <c r="K7"/>
  <c r="K8"/>
  <c r="K9"/>
  <c r="K6"/>
  <c r="G6"/>
  <c r="C6"/>
  <c r="G4" i="6" l="1"/>
  <c r="G7" i="5"/>
  <c r="G6"/>
  <c r="G4"/>
  <c r="O8" i="4"/>
  <c r="O9"/>
  <c r="O7"/>
  <c r="G8" i="5" l="1"/>
</calcChain>
</file>

<file path=xl/sharedStrings.xml><?xml version="1.0" encoding="utf-8"?>
<sst xmlns="http://schemas.openxmlformats.org/spreadsheetml/2006/main" count="249" uniqueCount="104">
  <si>
    <t>Наименование главного распорядителя бюджетных средств</t>
  </si>
  <si>
    <t>Управление образования администрации Ирбейского района</t>
  </si>
  <si>
    <t>МУ "Управление культуры, спорта и молодёжной политики"</t>
  </si>
  <si>
    <t>Управление социальной защиты населения администрации Ирбейского района</t>
  </si>
  <si>
    <t>Администрация района</t>
  </si>
  <si>
    <t>Р1 оценка (балл)</t>
  </si>
  <si>
    <t>Р2 оценка (балл)</t>
  </si>
  <si>
    <t>Р3 оценка (балл)</t>
  </si>
  <si>
    <t>Р6 оценка (балл)</t>
  </si>
  <si>
    <t>Рп</t>
  </si>
  <si>
    <t>№ п/п</t>
  </si>
  <si>
    <t>Главные распорядители бюджетных средств</t>
  </si>
  <si>
    <t>место в рейтинге</t>
  </si>
  <si>
    <t xml:space="preserve">максимальная рейтинговая оценка </t>
  </si>
  <si>
    <t>Среднее значение</t>
  </si>
  <si>
    <t>КФМ</t>
  </si>
  <si>
    <t>MAX</t>
  </si>
  <si>
    <t xml:space="preserve">Q 
Уровень качества финансового менеджмента
</t>
  </si>
  <si>
    <r>
      <t xml:space="preserve">ИТОГО по распорядителю
(к-во баллов)
</t>
    </r>
    <r>
      <rPr>
        <b/>
        <sz val="12"/>
        <color indexed="8"/>
        <rFont val="Times New Roman"/>
        <family val="1"/>
        <charset val="204"/>
      </rPr>
      <t xml:space="preserve">КФМ
</t>
    </r>
    <r>
      <rPr>
        <sz val="12"/>
        <color indexed="8"/>
        <rFont val="Times New Roman"/>
        <family val="1"/>
        <charset val="204"/>
      </rPr>
      <t>(суммарная оценка КФМ)</t>
    </r>
  </si>
  <si>
    <r>
      <t xml:space="preserve">Q
(уровень КФМ)
</t>
    </r>
    <r>
      <rPr>
        <i/>
        <sz val="12"/>
        <color indexed="8"/>
        <rFont val="Times New Roman"/>
        <family val="1"/>
        <charset val="204"/>
      </rPr>
      <t>макс. уровень качества = 1</t>
    </r>
  </si>
  <si>
    <r>
      <t>R</t>
    </r>
    <r>
      <rPr>
        <sz val="12"/>
        <color indexed="8"/>
        <rFont val="Times New Roman"/>
        <family val="1"/>
        <charset val="204"/>
      </rPr>
      <t xml:space="preserve">
(рейтинговая оценка)
</t>
    </r>
    <r>
      <rPr>
        <i/>
        <sz val="12"/>
        <color indexed="8"/>
        <rFont val="Times New Roman"/>
        <family val="1"/>
        <charset val="204"/>
      </rPr>
      <t>макс. рейтинг. оценка = 5</t>
    </r>
  </si>
  <si>
    <t xml:space="preserve">Оценка качества управления доходами </t>
  </si>
  <si>
    <t>P1. Исполнение прогноза поступления доходов районного бюджета (за исключением безвозмездных поступлений) по итогам отчетного финансового года по главному администратору доходов районного бюджета</t>
  </si>
  <si>
    <t>Дфакт</t>
  </si>
  <si>
    <t>Дплан</t>
  </si>
  <si>
    <t>Р2. Взаимодействие с Государственной информационной системой о государственных и муниципальных платежах (далее – ГИС ГМП)</t>
  </si>
  <si>
    <t>N</t>
  </si>
  <si>
    <t>F</t>
  </si>
  <si>
    <t>Оценка качества управления расходами</t>
  </si>
  <si>
    <t>P3. Доля произведенных расходов главного администратора за счет средств районного бюджета (без учета межбюджетных трансфертов, имеющих целевое назначение)</t>
  </si>
  <si>
    <t>Pкис</t>
  </si>
  <si>
    <t>Pкоф</t>
  </si>
  <si>
    <t>Р4. Оценка качества планирования бюджетных ассигнований</t>
  </si>
  <si>
    <t>Р4 оценка (балл)</t>
  </si>
  <si>
    <t>Оуточ</t>
  </si>
  <si>
    <t xml:space="preserve">Оценка качества управления обязательствами </t>
  </si>
  <si>
    <t>Р5 оценка (балл)</t>
  </si>
  <si>
    <t>Р7 оценка (балл)</t>
  </si>
  <si>
    <t>Р7. Соблюдение сроков представления главным администратором годовой бюджетной отчетности</t>
  </si>
  <si>
    <t>Оценка качества ведения учета и составления
 бюджетной отчетности</t>
  </si>
  <si>
    <t>Оценка качества организации и осуществления внутреннего финансового аудита и финансового менеджмента</t>
  </si>
  <si>
    <t>Р8 оценка (балл)</t>
  </si>
  <si>
    <t>Р9. Доля контрольных мероприятий, проведенных органами внешнего и внутреннего государственного (муниципального) финансового контроля в отчетном финансовом году, в ходе которых выявлены бюджетные нарушения</t>
  </si>
  <si>
    <t>Р9 оценка (балл)</t>
  </si>
  <si>
    <t>Кфн</t>
  </si>
  <si>
    <t>Квкм</t>
  </si>
  <si>
    <t>Р10. Доля устраненных главным администратором нарушений и (или) недостатков, выявленных при проведении внутреннего финансового аудита в отчетном финансовом году</t>
  </si>
  <si>
    <t>Р10 оценка (балл)</t>
  </si>
  <si>
    <t>Квн</t>
  </si>
  <si>
    <t>Квф</t>
  </si>
  <si>
    <t>P5. Наличие у главного администратора и подведомственных ему учреждений просроченной дебиторской задолженности (Дтн)</t>
  </si>
  <si>
    <t>P6. Наличие у главного администратора и подведомственных ему учреждений просроченной кредиторской задолженности (Ктп)</t>
  </si>
  <si>
    <t>Р8. Проведение мониторинга качества финансового менеджмента в отношении подведомственных главным администраторам  получателей бюджетных средств, администраторов доходов районного бюджета, администраторов источников финансирования дефицита районного бюджета, наличие и публикация рейтинга результатов их деятельности в сети Интернет, и (или) наличие отчета о результатах проведенного мониторинга качества финансового менеджмента</t>
  </si>
  <si>
    <t>Р11 оценка (балл)</t>
  </si>
  <si>
    <t>Р12 оценка (балл)</t>
  </si>
  <si>
    <t>Рост</t>
  </si>
  <si>
    <t>Рассиг</t>
  </si>
  <si>
    <t>Р13. Оценка использования бюджетных средств подведомственными главному администратору учреждениями на выполнение муниципального задания</t>
  </si>
  <si>
    <t>Р13 оценка (балл)</t>
  </si>
  <si>
    <t>Vo</t>
  </si>
  <si>
    <t>Vc</t>
  </si>
  <si>
    <t>Р14. Доля отклонений фактических значений показателей муниципальных заданий на оказание услуг (выполнение работ) в отчетном финансовом году от плановых значений</t>
  </si>
  <si>
    <t>Р14 оценка (балл)</t>
  </si>
  <si>
    <t xml:space="preserve">Р15. Наличие и размещение на официальном сайте главного администратора утвержденного перечня услуг, оказываемых подведомственными учреждениями на платной основе в рамках предпринимательской и иной приносящей доход деятельности и (или) сверх установленного муниципального задания на оказание услуг (выполнение работ) </t>
  </si>
  <si>
    <t>Р15 оценка (балл)</t>
  </si>
  <si>
    <t>Р16. Наличие порядка определения стоимости услуг (выполнения работ), оказываемых подведомственными учреждениями на платной основе в рамках предпринимательской и иной приносящей доход деятельности и (или) сверх установленного муниципального задания, и которым предусмотрено утверждение или согласование главным администратором стоимости услуг (работ)</t>
  </si>
  <si>
    <t>Оценка финансово-экономической деятельности подведомственных главному администратору учреждений</t>
  </si>
  <si>
    <t>Р11. Размещение в полном объеме подведомственными главному администратору учреждениями на официальном сайте в сети Интернет www.bus.gov.ru  информации, предусмотренной разделами I – VI, VIII приложения к Порядку предоставления информации государственным (муниципальным) учреждением, ее размещения на официальном сайте в сети Интернет и ведения указанного сайта, утвержденному приказом Министерства финансов Российской Федерации от 21.07.2011 № 86н, по состоянию на 15 марта текущего года</t>
  </si>
  <si>
    <t>Р12. Доля остатков средств субсидий на цели, не связанные с финансовым обеспечением выполнения муниципального задания на оказание муниципальных услуг (выполнение работ) и субсидий на осуществление капитальных вложений в объекты капитального строительства муниципальной собственности Ирбейского района или приобретение объектов недвижимого имущества в муниципальную собственность Ирбейского района, предоставляемых районным муниципальным бюджетным учреждениям, подведомственным главному администратору, к общему объему бюджетных ассигнований на предоставление субсидий на иные цели и субсидий на капитальные вложения</t>
  </si>
  <si>
    <t xml:space="preserve">Сумма ОЦитоговая </t>
  </si>
  <si>
    <t>n</t>
  </si>
  <si>
    <t>Р16 оценка (балл)</t>
  </si>
  <si>
    <t>Оценка качества управления активами</t>
  </si>
  <si>
    <t xml:space="preserve">Р17 Доля недостач и хищений материальных ценностей </t>
  </si>
  <si>
    <t>Sx</t>
  </si>
  <si>
    <t>Osr</t>
  </si>
  <si>
    <t>Na</t>
  </si>
  <si>
    <t>Mz</t>
  </si>
  <si>
    <t>Р17 оценка (балл)</t>
  </si>
  <si>
    <t>Оценка качества осуществления закупок товаров, работ и услуг для обеспечения муниципальных нужд</t>
  </si>
  <si>
    <t>Р18. Доля поставленных на учет главным администратором бюджетных обязательств на закупку товаров, работ и услуг для обеспечения муниципальных нужд в отчетном финансовом году к совокупному годовому объему закупок, утвержденному главным администратором на отчетный финансовый год</t>
  </si>
  <si>
    <t>Pобяз</t>
  </si>
  <si>
    <t>Pпл</t>
  </si>
  <si>
    <t>Р18 оценка (балл)</t>
  </si>
  <si>
    <t>Расчёт оценки качества финансового менеджмента ГРБС, имеющие подведомственные учреждения за 2019 год</t>
  </si>
  <si>
    <t>Расчёт оценки качества финансового менеджмента ГРБС, не имеющие подведомственных учреждений за 2019 год</t>
  </si>
  <si>
    <t>Финансовое управление администрации Ирбейского района</t>
  </si>
  <si>
    <t>Ирбейский районный Совет депутатов</t>
  </si>
  <si>
    <t>SPi</t>
  </si>
  <si>
    <t>Рейтинговая оценка качества финансового менеджмента Главных распорядителей средств районного бюджета, не имеющих подведомственных учреждений, за 2019 год</t>
  </si>
  <si>
    <t>Рейтинговая оценка качества финансового менеджмента Главных распорядителей средств районного бюджета, имеющих подведомственные учреждения, за 2019 год</t>
  </si>
  <si>
    <t>годовая бюджетная отчетность представлена в установленные сроки</t>
  </si>
  <si>
    <t>-</t>
  </si>
  <si>
    <t>Информация не размещена в полном объеме</t>
  </si>
  <si>
    <t>Информация размещена в полном объеме</t>
  </si>
  <si>
    <t>годовая бюджетная отчетность не представлена в установленные сроки</t>
  </si>
  <si>
    <t>внутренний финансовый аудит не проводился</t>
  </si>
  <si>
    <t>Максимальный балл (по числу показателей, применимых для данного конкретного ГРБС)</t>
  </si>
  <si>
    <t>отсутствие рейтинга результатов деятельности подведомственных главному администратору  администраторов средств районного бюджета и отсутствие отчета</t>
  </si>
  <si>
    <t>порядок определения стоимости услуг, оказываемых  на платной основе в рамках предпринимательской и иной приносящей доход деятельности и (или) сверх установленного муниципального задания есть, но не предусматривает утверждение или согласование главным администратором стоимости услуг (работ)</t>
  </si>
  <si>
    <t>информация не предоставлена</t>
  </si>
  <si>
    <t xml:space="preserve">перечень платных услуг отсутствует на официальном сайте главного администратора </t>
  </si>
  <si>
    <t xml:space="preserve">перечень платных услуг утвержден и размещен на официальном сайте </t>
  </si>
  <si>
    <t>Оценка качества ведения учета и составления бюджетной отчетности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</si>
</sst>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top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4" fillId="0" borderId="0" xfId="0" applyNumberFormat="1" applyFont="1" applyFill="1" applyAlignment="1">
      <alignment wrapText="1"/>
    </xf>
    <xf numFmtId="0" fontId="4" fillId="0" borderId="0" xfId="0" applyFont="1" applyFill="1" applyAlignment="1">
      <alignment wrapText="1"/>
    </xf>
    <xf numFmtId="0" fontId="5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wrapText="1"/>
    </xf>
    <xf numFmtId="0" fontId="3" fillId="0" borderId="0" xfId="0" applyFont="1" applyAlignment="1">
      <alignment horizontal="center" wrapText="1"/>
    </xf>
    <xf numFmtId="164" fontId="4" fillId="0" borderId="0" xfId="0" applyNumberFormat="1" applyFont="1" applyFill="1" applyBorder="1" applyAlignment="1">
      <alignment wrapText="1"/>
    </xf>
    <xf numFmtId="164" fontId="6" fillId="0" borderId="0" xfId="0" applyNumberFormat="1" applyFont="1" applyFill="1" applyAlignment="1">
      <alignment wrapText="1"/>
    </xf>
    <xf numFmtId="0" fontId="0" fillId="0" borderId="0" xfId="0" applyFill="1" applyAlignment="1">
      <alignment horizontal="center"/>
    </xf>
    <xf numFmtId="0" fontId="9" fillId="0" borderId="1" xfId="0" applyFont="1" applyBorder="1" applyAlignment="1">
      <alignment wrapText="1"/>
    </xf>
    <xf numFmtId="0" fontId="7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3" fontId="2" fillId="4" borderId="1" xfId="0" applyNumberFormat="1" applyFont="1" applyFill="1" applyBorder="1" applyAlignment="1">
      <alignment horizontal="center" wrapText="1"/>
    </xf>
    <xf numFmtId="4" fontId="2" fillId="4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wrapText="1"/>
    </xf>
    <xf numFmtId="164" fontId="2" fillId="3" borderId="1" xfId="0" applyNumberFormat="1" applyFont="1" applyFill="1" applyBorder="1" applyAlignment="1">
      <alignment horizontal="center" wrapText="1"/>
    </xf>
    <xf numFmtId="0" fontId="10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3" borderId="1" xfId="0" applyNumberFormat="1" applyFont="1" applyFill="1" applyBorder="1" applyAlignment="1">
      <alignment horizontal="center" wrapText="1"/>
    </xf>
    <xf numFmtId="0" fontId="11" fillId="5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1" fillId="5" borderId="3" xfId="0" applyFont="1" applyFill="1" applyBorder="1" applyAlignment="1">
      <alignment horizontal="center" vertical="top" wrapText="1"/>
    </xf>
    <xf numFmtId="4" fontId="11" fillId="5" borderId="1" xfId="0" applyNumberFormat="1" applyFont="1" applyFill="1" applyBorder="1"/>
    <xf numFmtId="0" fontId="11" fillId="5" borderId="1" xfId="0" applyFont="1" applyFill="1" applyBorder="1" applyAlignment="1">
      <alignment vertical="top" wrapText="1"/>
    </xf>
    <xf numFmtId="4" fontId="11" fillId="0" borderId="1" xfId="0" applyNumberFormat="1" applyFont="1" applyFill="1" applyBorder="1" applyAlignment="1">
      <alignment vertical="top"/>
    </xf>
    <xf numFmtId="1" fontId="11" fillId="5" borderId="1" xfId="0" applyNumberFormat="1" applyFont="1" applyFill="1" applyBorder="1" applyAlignment="1">
      <alignment vertical="top"/>
    </xf>
    <xf numFmtId="0" fontId="11" fillId="0" borderId="1" xfId="0" applyFont="1" applyFill="1" applyBorder="1" applyAlignment="1">
      <alignment horizontal="center" vertical="top" wrapText="1"/>
    </xf>
    <xf numFmtId="0" fontId="11" fillId="6" borderId="1" xfId="0" applyFont="1" applyFill="1" applyBorder="1" applyAlignment="1">
      <alignment horizontal="center" vertical="top" wrapText="1"/>
    </xf>
    <xf numFmtId="4" fontId="11" fillId="6" borderId="1" xfId="0" applyNumberFormat="1" applyFont="1" applyFill="1" applyBorder="1"/>
    <xf numFmtId="4" fontId="11" fillId="5" borderId="1" xfId="0" applyNumberFormat="1" applyFont="1" applyFill="1" applyBorder="1" applyAlignment="1">
      <alignment horizontal="center"/>
    </xf>
    <xf numFmtId="4" fontId="11" fillId="0" borderId="1" xfId="0" applyNumberFormat="1" applyFont="1" applyFill="1" applyBorder="1" applyAlignment="1">
      <alignment horizontal="center"/>
    </xf>
    <xf numFmtId="4" fontId="11" fillId="6" borderId="1" xfId="0" applyNumberFormat="1" applyFont="1" applyFill="1" applyBorder="1" applyAlignment="1">
      <alignment horizontal="center"/>
    </xf>
    <xf numFmtId="0" fontId="11" fillId="6" borderId="1" xfId="0" applyFont="1" applyFill="1" applyBorder="1" applyAlignment="1">
      <alignment horizontal="center" vertical="top"/>
    </xf>
    <xf numFmtId="2" fontId="11" fillId="6" borderId="1" xfId="0" applyNumberFormat="1" applyFont="1" applyFill="1" applyBorder="1" applyAlignment="1">
      <alignment horizontal="center"/>
    </xf>
    <xf numFmtId="0" fontId="15" fillId="5" borderId="1" xfId="0" applyFont="1" applyFill="1" applyBorder="1" applyAlignment="1">
      <alignment horizontal="center" vertical="top" wrapText="1"/>
    </xf>
    <xf numFmtId="0" fontId="15" fillId="5" borderId="1" xfId="0" applyFont="1" applyFill="1" applyBorder="1" applyAlignment="1">
      <alignment horizontal="center" vertical="top"/>
    </xf>
    <xf numFmtId="2" fontId="15" fillId="5" borderId="1" xfId="0" applyNumberFormat="1" applyFont="1" applyFill="1" applyBorder="1" applyAlignment="1">
      <alignment horizontal="center"/>
    </xf>
    <xf numFmtId="0" fontId="11" fillId="6" borderId="1" xfId="0" applyFont="1" applyFill="1" applyBorder="1"/>
    <xf numFmtId="0" fontId="11" fillId="5" borderId="1" xfId="0" applyFont="1" applyFill="1" applyBorder="1" applyAlignment="1">
      <alignment horizontal="center" vertical="top"/>
    </xf>
    <xf numFmtId="0" fontId="11" fillId="6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4" fillId="0" borderId="1" xfId="0" applyFont="1" applyBorder="1"/>
    <xf numFmtId="0" fontId="14" fillId="2" borderId="1" xfId="0" applyFont="1" applyFill="1" applyBorder="1"/>
    <xf numFmtId="1" fontId="11" fillId="6" borderId="1" xfId="0" applyNumberFormat="1" applyFont="1" applyFill="1" applyBorder="1" applyAlignment="1">
      <alignment horizontal="center" vertical="top" wrapText="1"/>
    </xf>
    <xf numFmtId="1" fontId="11" fillId="6" borderId="1" xfId="0" applyNumberFormat="1" applyFont="1" applyFill="1" applyBorder="1" applyAlignment="1">
      <alignment horizontal="center" vertical="top"/>
    </xf>
    <xf numFmtId="3" fontId="11" fillId="6" borderId="1" xfId="0" applyNumberFormat="1" applyFont="1" applyFill="1" applyBorder="1" applyAlignment="1">
      <alignment horizontal="center" vertical="top"/>
    </xf>
    <xf numFmtId="3" fontId="11" fillId="5" borderId="1" xfId="0" applyNumberFormat="1" applyFont="1" applyFill="1" applyBorder="1" applyAlignment="1">
      <alignment horizontal="center" vertical="top"/>
    </xf>
    <xf numFmtId="4" fontId="11" fillId="6" borderId="1" xfId="0" applyNumberFormat="1" applyFont="1" applyFill="1" applyBorder="1" applyAlignment="1">
      <alignment horizontal="center" vertical="top" wrapText="1"/>
    </xf>
    <xf numFmtId="1" fontId="11" fillId="5" borderId="1" xfId="0" applyNumberFormat="1" applyFont="1" applyFill="1" applyBorder="1" applyAlignment="1">
      <alignment horizontal="center" vertical="top" wrapText="1"/>
    </xf>
    <xf numFmtId="1" fontId="11" fillId="5" borderId="1" xfId="0" applyNumberFormat="1" applyFont="1" applyFill="1" applyBorder="1" applyAlignment="1">
      <alignment horizontal="center" vertical="top"/>
    </xf>
    <xf numFmtId="1" fontId="11" fillId="0" borderId="1" xfId="0" applyNumberFormat="1" applyFont="1" applyFill="1" applyBorder="1" applyAlignment="1">
      <alignment horizontal="center" vertical="top" wrapText="1"/>
    </xf>
    <xf numFmtId="1" fontId="11" fillId="0" borderId="1" xfId="0" applyNumberFormat="1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center" vertical="top"/>
    </xf>
    <xf numFmtId="4" fontId="11" fillId="0" borderId="1" xfId="0" applyNumberFormat="1" applyFont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center" vertical="top"/>
    </xf>
    <xf numFmtId="2" fontId="14" fillId="2" borderId="1" xfId="0" applyNumberFormat="1" applyFont="1" applyFill="1" applyBorder="1"/>
    <xf numFmtId="4" fontId="11" fillId="6" borderId="1" xfId="0" applyNumberFormat="1" applyFont="1" applyFill="1" applyBorder="1" applyAlignment="1">
      <alignment horizontal="center" vertical="top"/>
    </xf>
    <xf numFmtId="4" fontId="11" fillId="0" borderId="1" xfId="0" applyNumberFormat="1" applyFont="1" applyBorder="1" applyAlignment="1">
      <alignment horizontal="center" vertical="top"/>
    </xf>
    <xf numFmtId="0" fontId="11" fillId="2" borderId="1" xfId="0" applyFont="1" applyFill="1" applyBorder="1" applyAlignment="1">
      <alignment horizontal="center" vertical="top"/>
    </xf>
    <xf numFmtId="2" fontId="11" fillId="6" borderId="1" xfId="0" applyNumberFormat="1" applyFont="1" applyFill="1" applyBorder="1" applyAlignment="1">
      <alignment horizontal="center" vertical="top"/>
    </xf>
    <xf numFmtId="0" fontId="11" fillId="0" borderId="1" xfId="0" applyFont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top"/>
    </xf>
    <xf numFmtId="0" fontId="11" fillId="0" borderId="1" xfId="0" applyFont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49" fontId="11" fillId="6" borderId="1" xfId="0" applyNumberFormat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2" fontId="11" fillId="6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1" fontId="11" fillId="5" borderId="1" xfId="0" applyNumberFormat="1" applyFont="1" applyFill="1" applyBorder="1" applyAlignment="1">
      <alignment horizontal="center" vertical="center" wrapText="1"/>
    </xf>
    <xf numFmtId="4" fontId="11" fillId="6" borderId="1" xfId="0" applyNumberFormat="1" applyFont="1" applyFill="1" applyBorder="1" applyAlignment="1">
      <alignment horizontal="center" vertical="center" wrapText="1"/>
    </xf>
    <xf numFmtId="4" fontId="11" fillId="6" borderId="1" xfId="0" applyNumberFormat="1" applyFont="1" applyFill="1" applyBorder="1" applyAlignment="1">
      <alignment horizontal="center" vertical="center"/>
    </xf>
    <xf numFmtId="1" fontId="11" fillId="6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2" fontId="11" fillId="6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1" fontId="11" fillId="5" borderId="1" xfId="0" applyNumberFormat="1" applyFont="1" applyFill="1" applyBorder="1" applyAlignment="1">
      <alignment horizontal="center" vertical="center"/>
    </xf>
    <xf numFmtId="3" fontId="11" fillId="5" borderId="1" xfId="0" applyNumberFormat="1" applyFont="1" applyFill="1" applyBorder="1" applyAlignment="1">
      <alignment horizontal="center" vertical="center"/>
    </xf>
    <xf numFmtId="1" fontId="11" fillId="6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1" fontId="15" fillId="5" borderId="1" xfId="0" applyNumberFormat="1" applyFont="1" applyFill="1" applyBorder="1" applyAlignment="1">
      <alignment horizontal="center" vertical="center"/>
    </xf>
    <xf numFmtId="0" fontId="11" fillId="6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/>
    <xf numFmtId="1" fontId="14" fillId="2" borderId="1" xfId="0" applyNumberFormat="1" applyFont="1" applyFill="1" applyBorder="1"/>
    <xf numFmtId="0" fontId="2" fillId="0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 vertical="top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J7"/>
  <sheetViews>
    <sheetView workbookViewId="0">
      <selection activeCell="F6" sqref="F6"/>
    </sheetView>
  </sheetViews>
  <sheetFormatPr defaultColWidth="9.109375" defaultRowHeight="13.8"/>
  <cols>
    <col min="1" max="1" width="5.44140625" style="13" customWidth="1"/>
    <col min="2" max="2" width="28.44140625" style="6" customWidth="1"/>
    <col min="3" max="3" width="10.109375" style="6" customWidth="1"/>
    <col min="4" max="4" width="19.44140625" style="6" customWidth="1"/>
    <col min="5" max="5" width="16.88671875" style="13" customWidth="1"/>
    <col min="6" max="6" width="14.33203125" style="5" customWidth="1"/>
    <col min="7" max="7" width="14.77734375" style="5" customWidth="1"/>
    <col min="8" max="8" width="9.109375" style="5"/>
    <col min="9" max="16384" width="9.109375" style="6"/>
  </cols>
  <sheetData>
    <row r="1" spans="1:88" ht="45" customHeight="1">
      <c r="A1" s="114" t="s">
        <v>89</v>
      </c>
      <c r="B1" s="114"/>
      <c r="C1" s="114"/>
      <c r="D1" s="114"/>
      <c r="E1" s="114"/>
      <c r="F1" s="114"/>
      <c r="G1" s="114"/>
      <c r="H1" s="3"/>
      <c r="I1" s="3"/>
      <c r="J1" s="4"/>
      <c r="K1" s="4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</row>
    <row r="2" spans="1:88" s="8" customFormat="1" ht="141.75" customHeight="1">
      <c r="A2" s="23" t="s">
        <v>10</v>
      </c>
      <c r="B2" s="23" t="s">
        <v>11</v>
      </c>
      <c r="C2" s="23" t="s">
        <v>12</v>
      </c>
      <c r="D2" s="23" t="s">
        <v>97</v>
      </c>
      <c r="E2" s="23" t="s">
        <v>18</v>
      </c>
      <c r="F2" s="24" t="s">
        <v>19</v>
      </c>
      <c r="G2" s="25" t="s">
        <v>20</v>
      </c>
      <c r="H2" s="7"/>
    </row>
    <row r="3" spans="1:88" s="8" customFormat="1" ht="31.2">
      <c r="A3" s="23"/>
      <c r="B3" s="27" t="s">
        <v>13</v>
      </c>
      <c r="C3" s="27"/>
      <c r="D3" s="27"/>
      <c r="E3" s="28"/>
      <c r="F3" s="28"/>
      <c r="G3" s="82">
        <v>5</v>
      </c>
      <c r="H3" s="7"/>
    </row>
    <row r="4" spans="1:88" s="8" customFormat="1" ht="31.2">
      <c r="A4" s="23">
        <v>1</v>
      </c>
      <c r="B4" s="17" t="s">
        <v>87</v>
      </c>
      <c r="C4" s="78">
        <v>1</v>
      </c>
      <c r="D4" s="78">
        <v>45</v>
      </c>
      <c r="E4" s="79">
        <v>37</v>
      </c>
      <c r="F4" s="80">
        <v>0.82</v>
      </c>
      <c r="G4" s="81">
        <f t="shared" ref="G4:G5" si="0">F4*5</f>
        <v>4.0999999999999996</v>
      </c>
      <c r="H4" s="7"/>
    </row>
    <row r="5" spans="1:88" s="8" customFormat="1" ht="46.8">
      <c r="A5" s="23">
        <v>2</v>
      </c>
      <c r="B5" s="17" t="s">
        <v>86</v>
      </c>
      <c r="C5" s="78">
        <v>2</v>
      </c>
      <c r="D5" s="78">
        <v>45</v>
      </c>
      <c r="E5" s="79">
        <v>33</v>
      </c>
      <c r="F5" s="80">
        <v>0.73</v>
      </c>
      <c r="G5" s="81">
        <f t="shared" si="0"/>
        <v>3.65</v>
      </c>
      <c r="H5" s="7"/>
    </row>
    <row r="6" spans="1:88" s="10" customFormat="1" ht="15.6">
      <c r="A6" s="18"/>
      <c r="B6" s="19" t="s">
        <v>14</v>
      </c>
      <c r="C6" s="19"/>
      <c r="D6" s="21">
        <f>SUM(D4:D5)/2</f>
        <v>45</v>
      </c>
      <c r="E6" s="21">
        <f>SUM(E4:E5)/2</f>
        <v>35</v>
      </c>
      <c r="F6" s="22">
        <f>SUM(F4:F5)/2</f>
        <v>0.77499999999999991</v>
      </c>
      <c r="G6" s="22">
        <f>SUM(G4:G5)/2</f>
        <v>3.875</v>
      </c>
      <c r="H6" s="9"/>
    </row>
    <row r="7" spans="1:88">
      <c r="A7" s="11">
        <v>23</v>
      </c>
      <c r="B7" s="12"/>
      <c r="C7" s="12"/>
      <c r="D7" s="12"/>
      <c r="F7" s="14"/>
      <c r="G7" s="15"/>
      <c r="H7" s="15"/>
    </row>
  </sheetData>
  <mergeCells count="1">
    <mergeCell ref="A1:G1"/>
  </mergeCells>
  <pageMargins left="0.59055118110236227" right="0.39370078740157483" top="0.74803149606299213" bottom="0.74803149606299213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selection activeCell="K9" sqref="K9"/>
    </sheetView>
  </sheetViews>
  <sheetFormatPr defaultRowHeight="14.4"/>
  <cols>
    <col min="1" max="1" width="4.6640625" customWidth="1"/>
    <col min="2" max="2" width="29.88671875" customWidth="1"/>
    <col min="3" max="3" width="10.109375" customWidth="1"/>
    <col min="4" max="4" width="19.5546875" customWidth="1"/>
    <col min="5" max="5" width="16.21875" customWidth="1"/>
    <col min="6" max="6" width="14.88671875" customWidth="1"/>
    <col min="7" max="7" width="13.33203125" customWidth="1"/>
  </cols>
  <sheetData>
    <row r="1" spans="1:7" ht="48" customHeight="1">
      <c r="A1" s="114" t="s">
        <v>90</v>
      </c>
      <c r="B1" s="114"/>
      <c r="C1" s="114"/>
      <c r="D1" s="114"/>
      <c r="E1" s="114"/>
      <c r="F1" s="114"/>
      <c r="G1" s="114"/>
    </row>
    <row r="2" spans="1:7" ht="109.2">
      <c r="A2" s="23" t="s">
        <v>10</v>
      </c>
      <c r="B2" s="23" t="s">
        <v>11</v>
      </c>
      <c r="C2" s="23" t="s">
        <v>12</v>
      </c>
      <c r="D2" s="23" t="s">
        <v>97</v>
      </c>
      <c r="E2" s="23" t="s">
        <v>18</v>
      </c>
      <c r="F2" s="24" t="s">
        <v>19</v>
      </c>
      <c r="G2" s="25" t="s">
        <v>20</v>
      </c>
    </row>
    <row r="3" spans="1:7" ht="31.2">
      <c r="A3" s="26"/>
      <c r="B3" s="27" t="s">
        <v>13</v>
      </c>
      <c r="C3" s="27"/>
      <c r="D3" s="27"/>
      <c r="E3" s="28"/>
      <c r="F3" s="28"/>
      <c r="G3" s="29">
        <v>5</v>
      </c>
    </row>
    <row r="4" spans="1:7" ht="62.4">
      <c r="A4" s="24">
        <v>1</v>
      </c>
      <c r="B4" s="17" t="s">
        <v>3</v>
      </c>
      <c r="C4" s="30">
        <v>1</v>
      </c>
      <c r="D4" s="30">
        <v>80</v>
      </c>
      <c r="E4" s="18">
        <v>58</v>
      </c>
      <c r="F4" s="31">
        <f>E4/D4</f>
        <v>0.72499999999999998</v>
      </c>
      <c r="G4" s="32">
        <f>F4*5</f>
        <v>3.625</v>
      </c>
    </row>
    <row r="5" spans="1:7" ht="15.6">
      <c r="A5" s="24">
        <v>2</v>
      </c>
      <c r="B5" s="17" t="s">
        <v>4</v>
      </c>
      <c r="C5" s="30">
        <v>2</v>
      </c>
      <c r="D5" s="30">
        <v>65</v>
      </c>
      <c r="E5" s="18">
        <v>36</v>
      </c>
      <c r="F5" s="31">
        <f t="shared" ref="F5:F7" si="0">E5/D5</f>
        <v>0.55384615384615388</v>
      </c>
      <c r="G5" s="32">
        <f>F5*5</f>
        <v>2.7692307692307692</v>
      </c>
    </row>
    <row r="6" spans="1:7" ht="46.8">
      <c r="A6" s="24">
        <v>3</v>
      </c>
      <c r="B6" s="17" t="s">
        <v>1</v>
      </c>
      <c r="C6" s="30">
        <v>3</v>
      </c>
      <c r="D6" s="30">
        <v>80</v>
      </c>
      <c r="E6" s="18">
        <v>41</v>
      </c>
      <c r="F6" s="31">
        <f t="shared" si="0"/>
        <v>0.51249999999999996</v>
      </c>
      <c r="G6" s="32">
        <f>F6*5</f>
        <v>2.5625</v>
      </c>
    </row>
    <row r="7" spans="1:7" ht="46.8">
      <c r="A7" s="24">
        <v>4</v>
      </c>
      <c r="B7" s="17" t="s">
        <v>2</v>
      </c>
      <c r="C7" s="30">
        <v>4</v>
      </c>
      <c r="D7" s="30">
        <v>80</v>
      </c>
      <c r="E7" s="18">
        <v>28</v>
      </c>
      <c r="F7" s="31">
        <f t="shared" si="0"/>
        <v>0.35</v>
      </c>
      <c r="G7" s="32">
        <f t="shared" ref="G7" si="1">F7*5</f>
        <v>1.75</v>
      </c>
    </row>
    <row r="8" spans="1:7" ht="15.6">
      <c r="A8" s="18"/>
      <c r="B8" s="19" t="s">
        <v>14</v>
      </c>
      <c r="C8" s="20"/>
      <c r="D8" s="21">
        <f>SUM(D4:D7)/4</f>
        <v>76.25</v>
      </c>
      <c r="E8" s="21">
        <f>SUM(E4:E7)/4</f>
        <v>40.75</v>
      </c>
      <c r="F8" s="22">
        <f>(F4+F5+F6+F7)/4</f>
        <v>0.53533653846153839</v>
      </c>
      <c r="G8" s="22">
        <f>SUM(G4:G7)/4</f>
        <v>2.6766826923076925</v>
      </c>
    </row>
  </sheetData>
  <mergeCells count="1">
    <mergeCell ref="A1:G1"/>
  </mergeCells>
  <pageMargins left="0.59055118110236227" right="0.19685039370078741" top="0.78740157480314965" bottom="0.19685039370078741" header="0.31496062992125984" footer="0.31496062992125984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L12"/>
  <sheetViews>
    <sheetView zoomScale="90" zoomScaleNormal="90" workbookViewId="0">
      <pane xSplit="1" ySplit="5" topLeftCell="BA6" activePane="bottomRight" state="frozen"/>
      <selection pane="topRight" activeCell="B1" sqref="B1"/>
      <selection pane="bottomLeft" activeCell="A4" sqref="A4"/>
      <selection pane="bottomRight" activeCell="BL10" sqref="BL10"/>
    </sheetView>
  </sheetViews>
  <sheetFormatPr defaultRowHeight="14.4"/>
  <cols>
    <col min="1" max="1" width="33.21875" customWidth="1"/>
    <col min="2" max="2" width="6.88671875" customWidth="1"/>
    <col min="3" max="3" width="25.5546875" customWidth="1"/>
    <col min="4" max="5" width="17" customWidth="1"/>
    <col min="6" max="6" width="8" customWidth="1"/>
    <col min="7" max="7" width="16.109375" customWidth="1"/>
    <col min="8" max="8" width="17.109375" customWidth="1"/>
    <col min="9" max="9" width="16.33203125" customWidth="1"/>
    <col min="10" max="10" width="7" customWidth="1"/>
    <col min="11" max="11" width="19.88671875" customWidth="1"/>
    <col min="12" max="12" width="14.6640625" customWidth="1"/>
    <col min="13" max="13" width="15.88671875" customWidth="1"/>
    <col min="14" max="14" width="9.5546875" customWidth="1"/>
    <col min="15" max="15" width="15.88671875" customWidth="1"/>
    <col min="16" max="16" width="17.109375" customWidth="1"/>
    <col min="17" max="17" width="20.6640625" customWidth="1"/>
    <col min="18" max="18" width="9.21875" customWidth="1"/>
    <col min="19" max="19" width="23.88671875" customWidth="1"/>
    <col min="20" max="20" width="8.88671875" customWidth="1"/>
    <col min="21" max="21" width="19.109375" customWidth="1"/>
    <col min="22" max="22" width="9" customWidth="1"/>
    <col min="23" max="23" width="34.5546875" customWidth="1"/>
    <col min="24" max="24" width="8.6640625" customWidth="1"/>
    <col min="25" max="25" width="43.77734375" customWidth="1"/>
    <col min="26" max="26" width="7.6640625" customWidth="1"/>
    <col min="27" max="27" width="23.33203125" customWidth="1"/>
    <col min="28" max="28" width="7.88671875" customWidth="1"/>
    <col min="29" max="30" width="7.6640625" customWidth="1"/>
    <col min="31" max="31" width="21.109375" customWidth="1"/>
    <col min="32" max="32" width="13.5546875" customWidth="1"/>
    <col min="33" max="33" width="13.6640625" customWidth="1"/>
    <col min="34" max="34" width="9.77734375" style="1" customWidth="1"/>
    <col min="35" max="35" width="50.5546875" style="1" customWidth="1"/>
    <col min="36" max="36" width="9.33203125" style="1" customWidth="1"/>
    <col min="37" max="37" width="58.109375" style="1" customWidth="1"/>
    <col min="38" max="38" width="13" style="1" customWidth="1"/>
    <col min="39" max="39" width="14.5546875" style="1" customWidth="1"/>
    <col min="40" max="40" width="9.88671875" style="1" customWidth="1"/>
    <col min="41" max="41" width="16.21875" style="1" customWidth="1"/>
    <col min="42" max="42" width="12.88671875" style="1" customWidth="1"/>
    <col min="43" max="43" width="14.6640625" style="1" customWidth="1"/>
    <col min="44" max="44" width="9.5546875" style="1" customWidth="1"/>
    <col min="45" max="45" width="22.109375" style="1" customWidth="1"/>
    <col min="46" max="46" width="15" style="1" customWidth="1"/>
    <col min="47" max="47" width="8.21875" style="1" customWidth="1"/>
    <col min="48" max="48" width="6.88671875" customWidth="1"/>
    <col min="49" max="49" width="39.21875" customWidth="1"/>
    <col min="50" max="50" width="9.6640625" customWidth="1"/>
    <col min="51" max="51" width="48.77734375" customWidth="1"/>
    <col min="53" max="53" width="13.88671875" customWidth="1"/>
    <col min="55" max="55" width="10.33203125" customWidth="1"/>
    <col min="59" max="59" width="31.5546875" customWidth="1"/>
    <col min="60" max="60" width="14.21875" customWidth="1"/>
    <col min="61" max="61" width="14.33203125" customWidth="1"/>
    <col min="64" max="64" width="13.33203125" customWidth="1"/>
  </cols>
  <sheetData>
    <row r="1" spans="1:64" ht="14.4" customHeight="1">
      <c r="A1" s="115" t="s">
        <v>84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5"/>
      <c r="AM1" s="115"/>
      <c r="AN1" s="115"/>
      <c r="AO1" s="115"/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</row>
    <row r="4" spans="1:64" ht="40.200000000000003" customHeight="1">
      <c r="A4" s="117" t="s">
        <v>0</v>
      </c>
      <c r="B4" s="118" t="s">
        <v>21</v>
      </c>
      <c r="C4" s="118"/>
      <c r="D4" s="118"/>
      <c r="E4" s="118"/>
      <c r="F4" s="118"/>
      <c r="G4" s="118"/>
      <c r="H4" s="118"/>
      <c r="I4" s="118"/>
      <c r="J4" s="119" t="s">
        <v>28</v>
      </c>
      <c r="K4" s="119"/>
      <c r="L4" s="119"/>
      <c r="M4" s="119"/>
      <c r="N4" s="119"/>
      <c r="O4" s="119"/>
      <c r="P4" s="119"/>
      <c r="Q4" s="119"/>
      <c r="R4" s="119" t="s">
        <v>35</v>
      </c>
      <c r="S4" s="119"/>
      <c r="T4" s="119"/>
      <c r="U4" s="119"/>
      <c r="V4" s="120" t="s">
        <v>103</v>
      </c>
      <c r="W4" s="119"/>
      <c r="X4" s="119" t="s">
        <v>40</v>
      </c>
      <c r="Y4" s="119"/>
      <c r="Z4" s="119"/>
      <c r="AA4" s="119"/>
      <c r="AB4" s="119"/>
      <c r="AC4" s="119"/>
      <c r="AD4" s="119"/>
      <c r="AE4" s="119"/>
      <c r="AF4" s="119"/>
      <c r="AG4" s="119"/>
      <c r="AH4" s="119" t="s">
        <v>66</v>
      </c>
      <c r="AI4" s="119"/>
      <c r="AJ4" s="119"/>
      <c r="AK4" s="119"/>
      <c r="AL4" s="119"/>
      <c r="AM4" s="119"/>
      <c r="AN4" s="119"/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22" t="s">
        <v>72</v>
      </c>
      <c r="BA4" s="123"/>
      <c r="BB4" s="123"/>
      <c r="BC4" s="123"/>
      <c r="BD4" s="123"/>
      <c r="BE4" s="124"/>
      <c r="BF4" s="125" t="s">
        <v>79</v>
      </c>
      <c r="BG4" s="126"/>
      <c r="BH4" s="126"/>
      <c r="BI4" s="127"/>
      <c r="BJ4" s="116" t="s">
        <v>15</v>
      </c>
      <c r="BK4" s="116" t="s">
        <v>16</v>
      </c>
      <c r="BL4" s="121" t="s">
        <v>17</v>
      </c>
    </row>
    <row r="5" spans="1:64" s="2" customFormat="1" ht="163.80000000000001" customHeight="1">
      <c r="A5" s="117"/>
      <c r="B5" s="36" t="s">
        <v>5</v>
      </c>
      <c r="C5" s="42" t="s">
        <v>22</v>
      </c>
      <c r="D5" s="34" t="s">
        <v>23</v>
      </c>
      <c r="E5" s="34" t="s">
        <v>24</v>
      </c>
      <c r="F5" s="33" t="s">
        <v>6</v>
      </c>
      <c r="G5" s="42" t="s">
        <v>25</v>
      </c>
      <c r="H5" s="35" t="s">
        <v>26</v>
      </c>
      <c r="I5" s="34" t="s">
        <v>27</v>
      </c>
      <c r="J5" s="33" t="s">
        <v>7</v>
      </c>
      <c r="K5" s="42" t="s">
        <v>29</v>
      </c>
      <c r="L5" s="34" t="s">
        <v>30</v>
      </c>
      <c r="M5" s="34" t="s">
        <v>31</v>
      </c>
      <c r="N5" s="33" t="s">
        <v>33</v>
      </c>
      <c r="O5" s="42" t="s">
        <v>32</v>
      </c>
      <c r="P5" s="34" t="s">
        <v>34</v>
      </c>
      <c r="Q5" s="34" t="s">
        <v>9</v>
      </c>
      <c r="R5" s="33" t="s">
        <v>36</v>
      </c>
      <c r="S5" s="42" t="s">
        <v>50</v>
      </c>
      <c r="T5" s="33" t="s">
        <v>8</v>
      </c>
      <c r="U5" s="42" t="s">
        <v>51</v>
      </c>
      <c r="V5" s="33" t="s">
        <v>37</v>
      </c>
      <c r="W5" s="42" t="s">
        <v>38</v>
      </c>
      <c r="X5" s="33" t="s">
        <v>41</v>
      </c>
      <c r="Y5" s="42" t="s">
        <v>52</v>
      </c>
      <c r="Z5" s="33" t="s">
        <v>43</v>
      </c>
      <c r="AA5" s="42" t="s">
        <v>42</v>
      </c>
      <c r="AB5" s="41" t="s">
        <v>44</v>
      </c>
      <c r="AC5" s="41" t="s">
        <v>45</v>
      </c>
      <c r="AD5" s="33" t="s">
        <v>47</v>
      </c>
      <c r="AE5" s="42" t="s">
        <v>46</v>
      </c>
      <c r="AF5" s="41" t="s">
        <v>48</v>
      </c>
      <c r="AG5" s="41" t="s">
        <v>49</v>
      </c>
      <c r="AH5" s="33" t="s">
        <v>53</v>
      </c>
      <c r="AI5" s="42" t="s">
        <v>67</v>
      </c>
      <c r="AJ5" s="33" t="s">
        <v>54</v>
      </c>
      <c r="AK5" s="42" t="s">
        <v>68</v>
      </c>
      <c r="AL5" s="41" t="s">
        <v>55</v>
      </c>
      <c r="AM5" s="41" t="s">
        <v>56</v>
      </c>
      <c r="AN5" s="33" t="s">
        <v>58</v>
      </c>
      <c r="AO5" s="42" t="s">
        <v>57</v>
      </c>
      <c r="AP5" s="41" t="s">
        <v>59</v>
      </c>
      <c r="AQ5" s="41" t="s">
        <v>60</v>
      </c>
      <c r="AR5" s="33" t="s">
        <v>62</v>
      </c>
      <c r="AS5" s="42" t="s">
        <v>61</v>
      </c>
      <c r="AT5" s="41" t="s">
        <v>69</v>
      </c>
      <c r="AU5" s="35" t="s">
        <v>26</v>
      </c>
      <c r="AV5" s="33" t="s">
        <v>64</v>
      </c>
      <c r="AW5" s="42" t="s">
        <v>63</v>
      </c>
      <c r="AX5" s="49" t="s">
        <v>71</v>
      </c>
      <c r="AY5" s="42" t="s">
        <v>65</v>
      </c>
      <c r="AZ5" s="49" t="s">
        <v>78</v>
      </c>
      <c r="BA5" s="42" t="s">
        <v>73</v>
      </c>
      <c r="BB5" s="35" t="s">
        <v>74</v>
      </c>
      <c r="BC5" s="35" t="s">
        <v>75</v>
      </c>
      <c r="BD5" s="35" t="s">
        <v>76</v>
      </c>
      <c r="BE5" s="35" t="s">
        <v>77</v>
      </c>
      <c r="BF5" s="49" t="s">
        <v>83</v>
      </c>
      <c r="BG5" s="54" t="s">
        <v>80</v>
      </c>
      <c r="BH5" s="55" t="s">
        <v>81</v>
      </c>
      <c r="BI5" s="55" t="s">
        <v>82</v>
      </c>
      <c r="BJ5" s="116"/>
      <c r="BK5" s="116"/>
      <c r="BL5" s="121"/>
    </row>
    <row r="6" spans="1:64" s="2" customFormat="1" ht="63.6" customHeight="1">
      <c r="A6" s="77" t="s">
        <v>4</v>
      </c>
      <c r="B6" s="84">
        <v>5</v>
      </c>
      <c r="C6" s="85">
        <f>D6/E6*100</f>
        <v>96.904745265860157</v>
      </c>
      <c r="D6" s="86">
        <v>22558242.460000001</v>
      </c>
      <c r="E6" s="86">
        <v>23278780</v>
      </c>
      <c r="F6" s="84">
        <v>0</v>
      </c>
      <c r="G6" s="54">
        <f>H6/I6*100</f>
        <v>0</v>
      </c>
      <c r="H6" s="75">
        <v>0</v>
      </c>
      <c r="I6" s="75">
        <v>20403825</v>
      </c>
      <c r="J6" s="87">
        <v>5</v>
      </c>
      <c r="K6" s="88">
        <f>L6/M6*100</f>
        <v>99.945031811614086</v>
      </c>
      <c r="L6" s="86">
        <v>61840285.57</v>
      </c>
      <c r="M6" s="86">
        <v>61874296.75</v>
      </c>
      <c r="N6" s="87">
        <v>3</v>
      </c>
      <c r="O6" s="89">
        <f>P6/Q6*100</f>
        <v>5.574635977646575</v>
      </c>
      <c r="P6" s="86">
        <v>7139564.3899999997</v>
      </c>
      <c r="Q6" s="75">
        <v>128072297.79000001</v>
      </c>
      <c r="R6" s="84">
        <v>5</v>
      </c>
      <c r="S6" s="90">
        <v>0</v>
      </c>
      <c r="T6" s="84">
        <v>5</v>
      </c>
      <c r="U6" s="90">
        <v>0</v>
      </c>
      <c r="V6" s="87">
        <v>5</v>
      </c>
      <c r="W6" s="54" t="s">
        <v>91</v>
      </c>
      <c r="X6" s="87">
        <v>0</v>
      </c>
      <c r="Y6" s="83" t="s">
        <v>98</v>
      </c>
      <c r="Z6" s="87">
        <v>0</v>
      </c>
      <c r="AA6" s="90">
        <f>AB6/AC6*100</f>
        <v>100</v>
      </c>
      <c r="AB6" s="91">
        <v>2</v>
      </c>
      <c r="AC6" s="91">
        <v>2</v>
      </c>
      <c r="AD6" s="87">
        <v>0</v>
      </c>
      <c r="AE6" s="54" t="s">
        <v>96</v>
      </c>
      <c r="AF6" s="91">
        <v>0</v>
      </c>
      <c r="AG6" s="91">
        <v>0</v>
      </c>
      <c r="AH6" s="87">
        <v>0</v>
      </c>
      <c r="AI6" s="54" t="s">
        <v>93</v>
      </c>
      <c r="AJ6" s="84" t="s">
        <v>92</v>
      </c>
      <c r="AK6" s="54" t="s">
        <v>92</v>
      </c>
      <c r="AL6" s="92" t="s">
        <v>92</v>
      </c>
      <c r="AM6" s="92" t="s">
        <v>92</v>
      </c>
      <c r="AN6" s="84" t="s">
        <v>92</v>
      </c>
      <c r="AO6" s="54" t="s">
        <v>92</v>
      </c>
      <c r="AP6" s="93" t="s">
        <v>92</v>
      </c>
      <c r="AQ6" s="93" t="s">
        <v>92</v>
      </c>
      <c r="AR6" s="87" t="s">
        <v>92</v>
      </c>
      <c r="AS6" s="85" t="s">
        <v>92</v>
      </c>
      <c r="AT6" s="94" t="s">
        <v>92</v>
      </c>
      <c r="AU6" s="95" t="s">
        <v>92</v>
      </c>
      <c r="AV6" s="84" t="s">
        <v>92</v>
      </c>
      <c r="AW6" s="96" t="s">
        <v>92</v>
      </c>
      <c r="AX6" s="97" t="s">
        <v>92</v>
      </c>
      <c r="AY6" s="54" t="s">
        <v>92</v>
      </c>
      <c r="AZ6" s="98">
        <v>5</v>
      </c>
      <c r="BA6" s="96">
        <f>BB6/(BC6+BD6+BE6)*100</f>
        <v>0</v>
      </c>
      <c r="BB6" s="55">
        <v>0</v>
      </c>
      <c r="BC6" s="55">
        <v>1379</v>
      </c>
      <c r="BD6" s="55">
        <v>0</v>
      </c>
      <c r="BE6" s="55">
        <v>76</v>
      </c>
      <c r="BF6" s="98">
        <v>3</v>
      </c>
      <c r="BG6" s="99">
        <f>BH6/BI6*100</f>
        <v>93.599687040951352</v>
      </c>
      <c r="BH6" s="100">
        <v>53069532.960000001</v>
      </c>
      <c r="BI6" s="100">
        <v>56698408.549999997</v>
      </c>
      <c r="BJ6" s="101">
        <f>B6+F6+J6+N6+R6+T6+V6+X6+Z6+AD6+AH6+AZ6+BF6</f>
        <v>36</v>
      </c>
      <c r="BK6" s="102">
        <v>65</v>
      </c>
      <c r="BL6" s="103">
        <f>BJ6/BK6</f>
        <v>0.55384615384615388</v>
      </c>
    </row>
    <row r="7" spans="1:64" ht="94.2" customHeight="1">
      <c r="A7" s="77" t="s">
        <v>1</v>
      </c>
      <c r="B7" s="84" t="s">
        <v>92</v>
      </c>
      <c r="C7" s="54" t="s">
        <v>92</v>
      </c>
      <c r="D7" s="104" t="s">
        <v>92</v>
      </c>
      <c r="E7" s="104" t="s">
        <v>92</v>
      </c>
      <c r="F7" s="105" t="s">
        <v>92</v>
      </c>
      <c r="G7" s="54" t="s">
        <v>92</v>
      </c>
      <c r="H7" s="104" t="s">
        <v>92</v>
      </c>
      <c r="I7" s="104" t="s">
        <v>92</v>
      </c>
      <c r="J7" s="105">
        <v>5</v>
      </c>
      <c r="K7" s="88">
        <f t="shared" ref="K7:K9" si="0">L7/M7*100</f>
        <v>99.859807602304059</v>
      </c>
      <c r="L7" s="104">
        <v>63418647.549999997</v>
      </c>
      <c r="M7" s="104">
        <v>63507680.490000002</v>
      </c>
      <c r="N7" s="105">
        <v>4</v>
      </c>
      <c r="O7" s="89">
        <f>P7/Q7*100</f>
        <v>0.84323159332205777</v>
      </c>
      <c r="P7" s="104">
        <v>4814813.96</v>
      </c>
      <c r="Q7" s="104">
        <v>570995441.60000002</v>
      </c>
      <c r="R7" s="106">
        <v>5</v>
      </c>
      <c r="S7" s="107">
        <v>0</v>
      </c>
      <c r="T7" s="106">
        <v>5</v>
      </c>
      <c r="U7" s="107">
        <v>0</v>
      </c>
      <c r="V7" s="105">
        <v>5</v>
      </c>
      <c r="W7" s="88" t="s">
        <v>91</v>
      </c>
      <c r="X7" s="105">
        <v>0</v>
      </c>
      <c r="Y7" s="83" t="s">
        <v>98</v>
      </c>
      <c r="Z7" s="105">
        <v>0</v>
      </c>
      <c r="AA7" s="90">
        <f t="shared" ref="AA7" si="1">AB7/AC7*100</f>
        <v>100</v>
      </c>
      <c r="AB7" s="108">
        <v>2</v>
      </c>
      <c r="AC7" s="108">
        <v>2</v>
      </c>
      <c r="AD7" s="105">
        <v>0</v>
      </c>
      <c r="AE7" s="54" t="s">
        <v>96</v>
      </c>
      <c r="AF7" s="108">
        <v>0</v>
      </c>
      <c r="AG7" s="108">
        <v>0</v>
      </c>
      <c r="AH7" s="105">
        <v>0</v>
      </c>
      <c r="AI7" s="89" t="s">
        <v>93</v>
      </c>
      <c r="AJ7" s="106">
        <v>4</v>
      </c>
      <c r="AK7" s="85">
        <f t="shared" ref="AK7:AK9" si="2">AL7/AM7*100</f>
        <v>0.51271647301442502</v>
      </c>
      <c r="AL7" s="104">
        <v>434393.56</v>
      </c>
      <c r="AM7" s="104">
        <v>84723932.790000007</v>
      </c>
      <c r="AN7" s="106">
        <v>5</v>
      </c>
      <c r="AO7" s="85">
        <f t="shared" ref="AO7:AO9" si="3">AP7/AQ7*100</f>
        <v>0.35439417960737013</v>
      </c>
      <c r="AP7" s="104">
        <v>1639531.4</v>
      </c>
      <c r="AQ7" s="104">
        <v>462629324.73000002</v>
      </c>
      <c r="AR7" s="105">
        <v>5</v>
      </c>
      <c r="AS7" s="85">
        <f t="shared" ref="AS7:AS8" si="4">AT7/AU7</f>
        <v>102.16428571428571</v>
      </c>
      <c r="AT7" s="109">
        <v>2860.6</v>
      </c>
      <c r="AU7" s="108">
        <v>28</v>
      </c>
      <c r="AV7" s="106">
        <v>0</v>
      </c>
      <c r="AW7" s="85" t="s">
        <v>101</v>
      </c>
      <c r="AX7" s="110">
        <v>3</v>
      </c>
      <c r="AY7" s="111" t="s">
        <v>99</v>
      </c>
      <c r="AZ7" s="98">
        <v>5</v>
      </c>
      <c r="BA7" s="96">
        <f t="shared" ref="BA7:BA9" si="5">BB7/(BC7+BD7+BE7)*100</f>
        <v>0</v>
      </c>
      <c r="BB7" s="55">
        <v>0</v>
      </c>
      <c r="BC7" s="55">
        <v>325871.3</v>
      </c>
      <c r="BD7" s="55">
        <v>0</v>
      </c>
      <c r="BE7" s="55">
        <v>14706.2</v>
      </c>
      <c r="BF7" s="98">
        <v>0</v>
      </c>
      <c r="BG7" s="99">
        <f t="shared" ref="BG7:BG9" si="6">BH7/BI7*100</f>
        <v>49.101679787420629</v>
      </c>
      <c r="BH7" s="100">
        <v>2095648.67</v>
      </c>
      <c r="BI7" s="100">
        <v>4267977.55</v>
      </c>
      <c r="BJ7" s="101">
        <f>N7+R7+T7+V7+X7+Z7+AD7+AH7+AJ7+AN7+AR7+AV7+AX7+AZ7+BF7</f>
        <v>41</v>
      </c>
      <c r="BK7" s="102">
        <v>80</v>
      </c>
      <c r="BL7" s="103">
        <f t="shared" ref="BL7:BL9" si="7">BJ7/BK7</f>
        <v>0.51249999999999996</v>
      </c>
    </row>
    <row r="8" spans="1:64" ht="44.4" customHeight="1">
      <c r="A8" s="77" t="s">
        <v>2</v>
      </c>
      <c r="B8" s="84" t="s">
        <v>92</v>
      </c>
      <c r="C8" s="54" t="s">
        <v>92</v>
      </c>
      <c r="D8" s="104" t="s">
        <v>92</v>
      </c>
      <c r="E8" s="104" t="s">
        <v>92</v>
      </c>
      <c r="F8" s="105" t="s">
        <v>92</v>
      </c>
      <c r="G8" s="54" t="s">
        <v>92</v>
      </c>
      <c r="H8" s="104" t="s">
        <v>92</v>
      </c>
      <c r="I8" s="104" t="s">
        <v>92</v>
      </c>
      <c r="J8" s="105">
        <v>5</v>
      </c>
      <c r="K8" s="88">
        <f t="shared" si="0"/>
        <v>99.687977216943153</v>
      </c>
      <c r="L8" s="104">
        <v>163336565.34999999</v>
      </c>
      <c r="M8" s="104">
        <v>163847807.84</v>
      </c>
      <c r="N8" s="105">
        <v>4</v>
      </c>
      <c r="O8" s="89">
        <f t="shared" ref="O8:O9" si="8">P8/Q8*100</f>
        <v>1.8910480447420905</v>
      </c>
      <c r="P8" s="104">
        <v>1972772.22</v>
      </c>
      <c r="Q8" s="104">
        <v>104321634</v>
      </c>
      <c r="R8" s="106">
        <v>5</v>
      </c>
      <c r="S8" s="107">
        <v>0</v>
      </c>
      <c r="T8" s="106">
        <v>5</v>
      </c>
      <c r="U8" s="107">
        <v>0</v>
      </c>
      <c r="V8" s="105">
        <v>0</v>
      </c>
      <c r="W8" s="88" t="s">
        <v>95</v>
      </c>
      <c r="X8" s="105">
        <v>0</v>
      </c>
      <c r="Y8" s="89" t="s">
        <v>100</v>
      </c>
      <c r="Z8" s="105">
        <v>0</v>
      </c>
      <c r="AA8" s="90" t="s">
        <v>100</v>
      </c>
      <c r="AB8" s="108"/>
      <c r="AC8" s="108"/>
      <c r="AD8" s="105">
        <v>0</v>
      </c>
      <c r="AE8" s="90" t="s">
        <v>100</v>
      </c>
      <c r="AF8" s="108"/>
      <c r="AG8" s="108"/>
      <c r="AH8" s="105">
        <v>0</v>
      </c>
      <c r="AI8" s="89" t="s">
        <v>93</v>
      </c>
      <c r="AJ8" s="106">
        <v>4</v>
      </c>
      <c r="AK8" s="85">
        <f t="shared" si="2"/>
        <v>2.0582598469204284E-2</v>
      </c>
      <c r="AL8" s="104">
        <v>945.52</v>
      </c>
      <c r="AM8" s="104">
        <v>4593783.4400000004</v>
      </c>
      <c r="AN8" s="106">
        <v>5</v>
      </c>
      <c r="AO8" s="54">
        <f t="shared" si="3"/>
        <v>0</v>
      </c>
      <c r="AP8" s="104">
        <v>0</v>
      </c>
      <c r="AQ8" s="104">
        <v>74558442.280000001</v>
      </c>
      <c r="AR8" s="105">
        <v>5</v>
      </c>
      <c r="AS8" s="85">
        <f t="shared" si="4"/>
        <v>103.38166666666666</v>
      </c>
      <c r="AT8" s="109">
        <v>620.29</v>
      </c>
      <c r="AU8" s="108">
        <v>6</v>
      </c>
      <c r="AV8" s="106">
        <v>0</v>
      </c>
      <c r="AW8" s="90" t="s">
        <v>100</v>
      </c>
      <c r="AX8" s="110">
        <v>0</v>
      </c>
      <c r="AY8" s="90" t="s">
        <v>100</v>
      </c>
      <c r="AZ8" s="98">
        <v>0</v>
      </c>
      <c r="BA8" s="90" t="s">
        <v>100</v>
      </c>
      <c r="BB8" s="55"/>
      <c r="BC8" s="55"/>
      <c r="BD8" s="55"/>
      <c r="BE8" s="55"/>
      <c r="BF8" s="98">
        <v>0</v>
      </c>
      <c r="BG8" s="99">
        <v>0</v>
      </c>
      <c r="BH8" s="100">
        <v>503215.42</v>
      </c>
      <c r="BI8" s="100">
        <v>0</v>
      </c>
      <c r="BJ8" s="101">
        <f>N8+R8+T8+V8+X8+Z8+AD8+AH8+AJ8+AN8+AR8+AV8+AX8+AZ8+BF8</f>
        <v>28</v>
      </c>
      <c r="BK8" s="102">
        <v>80</v>
      </c>
      <c r="BL8" s="103">
        <f t="shared" si="7"/>
        <v>0.35</v>
      </c>
    </row>
    <row r="9" spans="1:64" ht="110.4" customHeight="1">
      <c r="A9" s="77" t="s">
        <v>3</v>
      </c>
      <c r="B9" s="84" t="s">
        <v>92</v>
      </c>
      <c r="C9" s="54" t="s">
        <v>92</v>
      </c>
      <c r="D9" s="104" t="s">
        <v>92</v>
      </c>
      <c r="E9" s="104" t="s">
        <v>92</v>
      </c>
      <c r="F9" s="105" t="s">
        <v>92</v>
      </c>
      <c r="G9" s="54" t="s">
        <v>92</v>
      </c>
      <c r="H9" s="104" t="s">
        <v>92</v>
      </c>
      <c r="I9" s="104" t="s">
        <v>92</v>
      </c>
      <c r="J9" s="105">
        <v>5</v>
      </c>
      <c r="K9" s="88">
        <f t="shared" si="0"/>
        <v>100</v>
      </c>
      <c r="L9" s="104">
        <v>2031338.04</v>
      </c>
      <c r="M9" s="104">
        <v>2031338.04</v>
      </c>
      <c r="N9" s="105">
        <v>5</v>
      </c>
      <c r="O9" s="89">
        <f t="shared" si="8"/>
        <v>0.44220683158549701</v>
      </c>
      <c r="P9" s="104">
        <v>184317.68</v>
      </c>
      <c r="Q9" s="104">
        <v>41681328.020000003</v>
      </c>
      <c r="R9" s="106">
        <v>5</v>
      </c>
      <c r="S9" s="107">
        <v>0</v>
      </c>
      <c r="T9" s="106">
        <v>5</v>
      </c>
      <c r="U9" s="107">
        <v>0</v>
      </c>
      <c r="V9" s="105">
        <v>5</v>
      </c>
      <c r="W9" s="88" t="s">
        <v>91</v>
      </c>
      <c r="X9" s="105">
        <v>0</v>
      </c>
      <c r="Y9" s="83" t="s">
        <v>98</v>
      </c>
      <c r="Z9" s="105">
        <v>5</v>
      </c>
      <c r="AA9" s="90">
        <v>0</v>
      </c>
      <c r="AB9" s="108">
        <v>0</v>
      </c>
      <c r="AC9" s="108">
        <v>0</v>
      </c>
      <c r="AD9" s="105">
        <v>0</v>
      </c>
      <c r="AE9" s="54" t="s">
        <v>96</v>
      </c>
      <c r="AF9" s="108">
        <v>0</v>
      </c>
      <c r="AG9" s="108">
        <v>0</v>
      </c>
      <c r="AH9" s="105">
        <v>5</v>
      </c>
      <c r="AI9" s="89" t="s">
        <v>94</v>
      </c>
      <c r="AJ9" s="106">
        <v>5</v>
      </c>
      <c r="AK9" s="54">
        <f t="shared" si="2"/>
        <v>0</v>
      </c>
      <c r="AL9" s="104">
        <v>0</v>
      </c>
      <c r="AM9" s="104">
        <v>1481999.98</v>
      </c>
      <c r="AN9" s="106">
        <v>5</v>
      </c>
      <c r="AO9" s="54">
        <f t="shared" si="3"/>
        <v>0</v>
      </c>
      <c r="AP9" s="104">
        <v>0</v>
      </c>
      <c r="AQ9" s="104">
        <v>30884290</v>
      </c>
      <c r="AR9" s="105">
        <v>5</v>
      </c>
      <c r="AS9" s="85">
        <f>AT9/AU9</f>
        <v>102.79</v>
      </c>
      <c r="AT9" s="109">
        <v>102.79</v>
      </c>
      <c r="AU9" s="108">
        <v>1</v>
      </c>
      <c r="AV9" s="106">
        <v>5</v>
      </c>
      <c r="AW9" s="85" t="s">
        <v>102</v>
      </c>
      <c r="AX9" s="110">
        <v>3</v>
      </c>
      <c r="AY9" s="111" t="s">
        <v>99</v>
      </c>
      <c r="AZ9" s="98">
        <v>5</v>
      </c>
      <c r="BA9" s="96">
        <f t="shared" si="5"/>
        <v>0</v>
      </c>
      <c r="BB9" s="55">
        <v>0</v>
      </c>
      <c r="BC9" s="55">
        <v>3249.9</v>
      </c>
      <c r="BD9" s="55">
        <v>0</v>
      </c>
      <c r="BE9" s="55">
        <v>791.4</v>
      </c>
      <c r="BF9" s="98">
        <v>0</v>
      </c>
      <c r="BG9" s="99">
        <f t="shared" si="6"/>
        <v>84.006542882404958</v>
      </c>
      <c r="BH9" s="100">
        <v>1026123.12</v>
      </c>
      <c r="BI9" s="100">
        <v>1221480</v>
      </c>
      <c r="BJ9" s="101">
        <f>N9+R9+T9+V9+X9+Z9+AD9+AH9+AJ9+AN9+AR9+AV9+AX9+AZ9+BF9</f>
        <v>58</v>
      </c>
      <c r="BK9" s="102">
        <v>80</v>
      </c>
      <c r="BL9" s="103">
        <f t="shared" si="7"/>
        <v>0.72499999999999998</v>
      </c>
    </row>
    <row r="10" spans="1:64">
      <c r="A10" s="56" t="s">
        <v>88</v>
      </c>
      <c r="B10" s="57">
        <f>(B6)/1</f>
        <v>5</v>
      </c>
      <c r="C10" s="56"/>
      <c r="D10" s="56"/>
      <c r="E10" s="56"/>
      <c r="F10" s="57">
        <f>(F6)/1</f>
        <v>0</v>
      </c>
      <c r="G10" s="56"/>
      <c r="H10" s="56"/>
      <c r="I10" s="56"/>
      <c r="J10" s="57">
        <f t="shared" ref="J10:BL10" si="9">(J6+J7+J8+J9)/4</f>
        <v>5</v>
      </c>
      <c r="K10" s="56"/>
      <c r="L10" s="56"/>
      <c r="M10" s="56"/>
      <c r="N10" s="57">
        <f t="shared" si="9"/>
        <v>4</v>
      </c>
      <c r="O10" s="56"/>
      <c r="P10" s="56"/>
      <c r="Q10" s="56"/>
      <c r="R10" s="57">
        <f t="shared" si="9"/>
        <v>5</v>
      </c>
      <c r="S10" s="56"/>
      <c r="T10" s="57">
        <f t="shared" si="9"/>
        <v>5</v>
      </c>
      <c r="U10" s="56"/>
      <c r="V10" s="57">
        <f t="shared" si="9"/>
        <v>3.75</v>
      </c>
      <c r="W10" s="56"/>
      <c r="X10" s="57">
        <f t="shared" si="9"/>
        <v>0</v>
      </c>
      <c r="Y10" s="56"/>
      <c r="Z10" s="57">
        <f t="shared" si="9"/>
        <v>1.25</v>
      </c>
      <c r="AA10" s="56"/>
      <c r="AB10" s="56"/>
      <c r="AC10" s="56"/>
      <c r="AD10" s="57">
        <f t="shared" si="9"/>
        <v>0</v>
      </c>
      <c r="AE10" s="56"/>
      <c r="AF10" s="56"/>
      <c r="AG10" s="56"/>
      <c r="AH10" s="57">
        <f t="shared" si="9"/>
        <v>1.25</v>
      </c>
      <c r="AI10" s="56"/>
      <c r="AJ10" s="70">
        <f>(AJ7+AJ8+AJ9)/3</f>
        <v>4.333333333333333</v>
      </c>
      <c r="AK10" s="56"/>
      <c r="AL10" s="56"/>
      <c r="AM10" s="56"/>
      <c r="AN10" s="57">
        <f>(AN7+AN8+AN9)/3</f>
        <v>5</v>
      </c>
      <c r="AO10" s="56"/>
      <c r="AP10" s="56"/>
      <c r="AQ10" s="56"/>
      <c r="AR10" s="70">
        <f>(AR7+AR8+AR9)/3</f>
        <v>5</v>
      </c>
      <c r="AS10" s="56"/>
      <c r="AT10" s="56"/>
      <c r="AU10" s="56"/>
      <c r="AV10" s="70">
        <f>(AV7+AV8+AV9)/3</f>
        <v>1.6666666666666667</v>
      </c>
      <c r="AW10" s="56"/>
      <c r="AX10" s="57">
        <f>(AX7+AX8+AX9)/3</f>
        <v>2</v>
      </c>
      <c r="AY10" s="56"/>
      <c r="AZ10" s="57">
        <f t="shared" si="9"/>
        <v>3.75</v>
      </c>
      <c r="BA10" s="56"/>
      <c r="BB10" s="56"/>
      <c r="BC10" s="56"/>
      <c r="BD10" s="56"/>
      <c r="BE10" s="56"/>
      <c r="BF10" s="57">
        <f t="shared" si="9"/>
        <v>0.75</v>
      </c>
      <c r="BG10" s="112"/>
      <c r="BH10" s="112"/>
      <c r="BI10" s="112"/>
      <c r="BJ10" s="113">
        <f t="shared" si="9"/>
        <v>40.75</v>
      </c>
      <c r="BK10" s="113">
        <f t="shared" si="9"/>
        <v>76.25</v>
      </c>
      <c r="BL10" s="70">
        <f t="shared" si="9"/>
        <v>0.5353365384615385</v>
      </c>
    </row>
    <row r="11" spans="1:64">
      <c r="AJ11" s="16"/>
    </row>
    <row r="12" spans="1:64">
      <c r="AJ12" s="16"/>
    </row>
  </sheetData>
  <mergeCells count="13">
    <mergeCell ref="BK4:BK5"/>
    <mergeCell ref="BL4:BL5"/>
    <mergeCell ref="X4:AG4"/>
    <mergeCell ref="AH4:AY4"/>
    <mergeCell ref="AZ4:BE4"/>
    <mergeCell ref="BF4:BI4"/>
    <mergeCell ref="A1:BI1"/>
    <mergeCell ref="BJ4:BJ5"/>
    <mergeCell ref="A4:A5"/>
    <mergeCell ref="B4:I4"/>
    <mergeCell ref="J4:Q4"/>
    <mergeCell ref="R4:U4"/>
    <mergeCell ref="V4:W4"/>
  </mergeCells>
  <pageMargins left="0.19685039370078741" right="0.19685039370078741" top="0.78740157480314965" bottom="0.19685039370078741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M10"/>
  <sheetViews>
    <sheetView workbookViewId="0">
      <pane xSplit="1" ySplit="3" topLeftCell="BB4" activePane="bottomRight" state="frozen"/>
      <selection pane="topRight" activeCell="B1" sqref="B1"/>
      <selection pane="bottomLeft" activeCell="A4" sqref="A4"/>
      <selection pane="bottomRight" activeCell="BM8" sqref="BM8"/>
    </sheetView>
  </sheetViews>
  <sheetFormatPr defaultRowHeight="14.4"/>
  <cols>
    <col min="1" max="1" width="33.21875" customWidth="1"/>
    <col min="2" max="2" width="6.88671875" hidden="1" customWidth="1"/>
    <col min="3" max="3" width="21.44140625" hidden="1" customWidth="1"/>
    <col min="4" max="5" width="17" hidden="1" customWidth="1"/>
    <col min="6" max="6" width="8" hidden="1" customWidth="1"/>
    <col min="7" max="7" width="16.109375" hidden="1" customWidth="1"/>
    <col min="8" max="8" width="17.109375" hidden="1" customWidth="1"/>
    <col min="9" max="9" width="16.33203125" hidden="1" customWidth="1"/>
    <col min="10" max="10" width="7" customWidth="1"/>
    <col min="11" max="11" width="19.88671875" customWidth="1"/>
    <col min="12" max="12" width="14.6640625" customWidth="1"/>
    <col min="13" max="13" width="15.88671875" customWidth="1"/>
    <col min="14" max="14" width="7.77734375" customWidth="1"/>
    <col min="15" max="15" width="14.33203125" customWidth="1"/>
    <col min="16" max="16" width="13.33203125" customWidth="1"/>
    <col min="17" max="17" width="15.33203125" customWidth="1"/>
    <col min="18" max="18" width="9.21875" customWidth="1"/>
    <col min="19" max="19" width="20.5546875" customWidth="1"/>
    <col min="20" max="20" width="8.88671875" customWidth="1"/>
    <col min="21" max="21" width="19.109375" customWidth="1"/>
    <col min="22" max="22" width="9" customWidth="1"/>
    <col min="23" max="23" width="28.109375" customWidth="1"/>
    <col min="24" max="24" width="8.6640625" hidden="1" customWidth="1"/>
    <col min="25" max="25" width="39.21875" hidden="1" customWidth="1"/>
    <col min="26" max="26" width="7.6640625" customWidth="1"/>
    <col min="27" max="27" width="21" customWidth="1"/>
    <col min="28" max="28" width="7.88671875" customWidth="1"/>
    <col min="29" max="29" width="11.88671875" customWidth="1"/>
    <col min="30" max="30" width="7.6640625" customWidth="1"/>
    <col min="31" max="31" width="19.44140625" customWidth="1"/>
    <col min="32" max="32" width="13.5546875" customWidth="1"/>
    <col min="33" max="33" width="13.6640625" customWidth="1"/>
    <col min="34" max="34" width="9.77734375" style="1" hidden="1" customWidth="1"/>
    <col min="35" max="35" width="43.77734375" style="1" hidden="1" customWidth="1"/>
    <col min="36" max="36" width="9.33203125" style="1" hidden="1" customWidth="1"/>
    <col min="37" max="37" width="53.21875" style="1" hidden="1" customWidth="1"/>
    <col min="38" max="38" width="10.6640625" style="1" hidden="1" customWidth="1"/>
    <col min="39" max="39" width="9.21875" style="1" hidden="1" customWidth="1"/>
    <col min="40" max="40" width="9.88671875" style="1" hidden="1" customWidth="1"/>
    <col min="41" max="41" width="16.21875" style="1" hidden="1" customWidth="1"/>
    <col min="42" max="42" width="10.77734375" style="1" hidden="1" customWidth="1"/>
    <col min="43" max="43" width="11.77734375" style="1" hidden="1" customWidth="1"/>
    <col min="44" max="44" width="9.5546875" style="1" hidden="1" customWidth="1"/>
    <col min="45" max="45" width="22.109375" style="1" hidden="1" customWidth="1"/>
    <col min="46" max="46" width="15" style="1" hidden="1" customWidth="1"/>
    <col min="47" max="47" width="7.5546875" style="1" hidden="1" customWidth="1"/>
    <col min="48" max="48" width="8.21875" style="1" hidden="1" customWidth="1"/>
    <col min="49" max="49" width="6.88671875" hidden="1" customWidth="1"/>
    <col min="50" max="50" width="29.33203125" hidden="1" customWidth="1"/>
    <col min="51" max="51" width="9.6640625" hidden="1" customWidth="1"/>
    <col min="52" max="52" width="32.6640625" hidden="1" customWidth="1"/>
    <col min="54" max="54" width="13.88671875" customWidth="1"/>
    <col min="60" max="60" width="26.88671875" customWidth="1"/>
    <col min="61" max="61" width="13.44140625" customWidth="1"/>
    <col min="62" max="62" width="11.88671875" customWidth="1"/>
    <col min="65" max="65" width="12.5546875" customWidth="1"/>
  </cols>
  <sheetData>
    <row r="1" spans="1:65" ht="14.4" customHeight="1">
      <c r="A1" s="115" t="s">
        <v>85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5"/>
      <c r="AM1" s="115"/>
      <c r="AN1" s="115"/>
      <c r="AO1" s="115"/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</row>
    <row r="4" spans="1:65" ht="50.4" customHeight="1">
      <c r="A4" s="117" t="s">
        <v>0</v>
      </c>
      <c r="B4" s="118" t="s">
        <v>21</v>
      </c>
      <c r="C4" s="118"/>
      <c r="D4" s="118"/>
      <c r="E4" s="118"/>
      <c r="F4" s="118"/>
      <c r="G4" s="118"/>
      <c r="H4" s="118"/>
      <c r="I4" s="118"/>
      <c r="J4" s="120" t="s">
        <v>28</v>
      </c>
      <c r="K4" s="120"/>
      <c r="L4" s="120"/>
      <c r="M4" s="120"/>
      <c r="N4" s="120"/>
      <c r="O4" s="120"/>
      <c r="P4" s="120"/>
      <c r="Q4" s="120"/>
      <c r="R4" s="120" t="s">
        <v>35</v>
      </c>
      <c r="S4" s="120"/>
      <c r="T4" s="120"/>
      <c r="U4" s="120"/>
      <c r="V4" s="120" t="s">
        <v>39</v>
      </c>
      <c r="W4" s="120"/>
      <c r="X4" s="120" t="s">
        <v>40</v>
      </c>
      <c r="Y4" s="120"/>
      <c r="Z4" s="120"/>
      <c r="AA4" s="120"/>
      <c r="AB4" s="120"/>
      <c r="AC4" s="120"/>
      <c r="AD4" s="120"/>
      <c r="AE4" s="120"/>
      <c r="AF4" s="120"/>
      <c r="AG4" s="120"/>
      <c r="AH4" s="120" t="s">
        <v>66</v>
      </c>
      <c r="AI4" s="120"/>
      <c r="AJ4" s="120"/>
      <c r="AK4" s="120"/>
      <c r="AL4" s="120"/>
      <c r="AM4" s="120"/>
      <c r="AN4" s="120"/>
      <c r="AO4" s="120"/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5" t="s">
        <v>72</v>
      </c>
      <c r="BB4" s="126"/>
      <c r="BC4" s="126"/>
      <c r="BD4" s="126"/>
      <c r="BE4" s="126"/>
      <c r="BF4" s="127"/>
      <c r="BG4" s="125" t="s">
        <v>79</v>
      </c>
      <c r="BH4" s="126"/>
      <c r="BI4" s="126"/>
      <c r="BJ4" s="127"/>
      <c r="BK4" s="116" t="s">
        <v>15</v>
      </c>
      <c r="BL4" s="116" t="s">
        <v>16</v>
      </c>
      <c r="BM4" s="121" t="s">
        <v>17</v>
      </c>
    </row>
    <row r="5" spans="1:65" s="2" customFormat="1" ht="186.6" customHeight="1">
      <c r="A5" s="117"/>
      <c r="B5" s="36" t="s">
        <v>5</v>
      </c>
      <c r="C5" s="42" t="s">
        <v>22</v>
      </c>
      <c r="D5" s="34" t="s">
        <v>23</v>
      </c>
      <c r="E5" s="34" t="s">
        <v>24</v>
      </c>
      <c r="F5" s="33" t="s">
        <v>6</v>
      </c>
      <c r="G5" s="42" t="s">
        <v>25</v>
      </c>
      <c r="H5" s="35" t="s">
        <v>26</v>
      </c>
      <c r="I5" s="34" t="s">
        <v>27</v>
      </c>
      <c r="J5" s="33" t="s">
        <v>7</v>
      </c>
      <c r="K5" s="42" t="s">
        <v>29</v>
      </c>
      <c r="L5" s="34" t="s">
        <v>30</v>
      </c>
      <c r="M5" s="34" t="s">
        <v>31</v>
      </c>
      <c r="N5" s="33" t="s">
        <v>33</v>
      </c>
      <c r="O5" s="42" t="s">
        <v>32</v>
      </c>
      <c r="P5" s="34" t="s">
        <v>34</v>
      </c>
      <c r="Q5" s="34" t="s">
        <v>9</v>
      </c>
      <c r="R5" s="33" t="s">
        <v>36</v>
      </c>
      <c r="S5" s="42" t="s">
        <v>50</v>
      </c>
      <c r="T5" s="33" t="s">
        <v>8</v>
      </c>
      <c r="U5" s="42" t="s">
        <v>51</v>
      </c>
      <c r="V5" s="33" t="s">
        <v>37</v>
      </c>
      <c r="W5" s="42" t="s">
        <v>38</v>
      </c>
      <c r="X5" s="33" t="s">
        <v>41</v>
      </c>
      <c r="Y5" s="42" t="s">
        <v>52</v>
      </c>
      <c r="Z5" s="33" t="s">
        <v>43</v>
      </c>
      <c r="AA5" s="42" t="s">
        <v>42</v>
      </c>
      <c r="AB5" s="41" t="s">
        <v>44</v>
      </c>
      <c r="AC5" s="41" t="s">
        <v>45</v>
      </c>
      <c r="AD5" s="33" t="s">
        <v>47</v>
      </c>
      <c r="AE5" s="42" t="s">
        <v>46</v>
      </c>
      <c r="AF5" s="41" t="s">
        <v>48</v>
      </c>
      <c r="AG5" s="41" t="s">
        <v>49</v>
      </c>
      <c r="AH5" s="33" t="s">
        <v>53</v>
      </c>
      <c r="AI5" s="42" t="s">
        <v>67</v>
      </c>
      <c r="AJ5" s="33" t="s">
        <v>54</v>
      </c>
      <c r="AK5" s="42" t="s">
        <v>68</v>
      </c>
      <c r="AL5" s="41" t="s">
        <v>55</v>
      </c>
      <c r="AM5" s="41" t="s">
        <v>56</v>
      </c>
      <c r="AN5" s="33" t="s">
        <v>58</v>
      </c>
      <c r="AO5" s="42" t="s">
        <v>57</v>
      </c>
      <c r="AP5" s="41" t="s">
        <v>59</v>
      </c>
      <c r="AQ5" s="41" t="s">
        <v>60</v>
      </c>
      <c r="AR5" s="33" t="s">
        <v>62</v>
      </c>
      <c r="AS5" s="42" t="s">
        <v>61</v>
      </c>
      <c r="AT5" s="41" t="s">
        <v>69</v>
      </c>
      <c r="AU5" s="41" t="s">
        <v>70</v>
      </c>
      <c r="AV5" s="35" t="s">
        <v>26</v>
      </c>
      <c r="AW5" s="33" t="s">
        <v>64</v>
      </c>
      <c r="AX5" s="42" t="s">
        <v>63</v>
      </c>
      <c r="AY5" s="49" t="s">
        <v>71</v>
      </c>
      <c r="AZ5" s="42" t="s">
        <v>65</v>
      </c>
      <c r="BA5" s="49" t="s">
        <v>78</v>
      </c>
      <c r="BB5" s="42" t="s">
        <v>73</v>
      </c>
      <c r="BC5" s="35" t="s">
        <v>74</v>
      </c>
      <c r="BD5" s="35" t="s">
        <v>75</v>
      </c>
      <c r="BE5" s="35" t="s">
        <v>76</v>
      </c>
      <c r="BF5" s="35" t="s">
        <v>77</v>
      </c>
      <c r="BG5" s="49" t="s">
        <v>83</v>
      </c>
      <c r="BH5" s="42" t="s">
        <v>80</v>
      </c>
      <c r="BI5" s="55" t="s">
        <v>81</v>
      </c>
      <c r="BJ5" s="55" t="s">
        <v>82</v>
      </c>
      <c r="BK5" s="116"/>
      <c r="BL5" s="116"/>
      <c r="BM5" s="121"/>
    </row>
    <row r="6" spans="1:65" s="2" customFormat="1" ht="45" customHeight="1">
      <c r="A6" s="77" t="s">
        <v>87</v>
      </c>
      <c r="B6" s="33"/>
      <c r="C6" s="42" t="e">
        <f>D6/E6*100</f>
        <v>#DIV/0!</v>
      </c>
      <c r="D6" s="34"/>
      <c r="E6" s="34"/>
      <c r="F6" s="33"/>
      <c r="G6" s="42" t="e">
        <f>H6/I6*100</f>
        <v>#DIV/0!</v>
      </c>
      <c r="H6" s="34"/>
      <c r="I6" s="34"/>
      <c r="J6" s="63">
        <v>5</v>
      </c>
      <c r="K6" s="62">
        <f>L6/M6*100</f>
        <v>100</v>
      </c>
      <c r="L6" s="68">
        <v>3145300</v>
      </c>
      <c r="M6" s="68">
        <v>3145300</v>
      </c>
      <c r="N6" s="63">
        <v>4</v>
      </c>
      <c r="O6" s="71">
        <f>P6/Q6*100</f>
        <v>3.0013126220933897</v>
      </c>
      <c r="P6" s="68">
        <v>95255.66</v>
      </c>
      <c r="Q6" s="68">
        <v>3173800</v>
      </c>
      <c r="R6" s="33">
        <v>5</v>
      </c>
      <c r="S6" s="58">
        <v>0</v>
      </c>
      <c r="T6" s="33">
        <v>5</v>
      </c>
      <c r="U6" s="42">
        <v>0</v>
      </c>
      <c r="V6" s="63">
        <v>5</v>
      </c>
      <c r="W6" s="42" t="s">
        <v>91</v>
      </c>
      <c r="X6" s="33"/>
      <c r="Y6" s="42"/>
      <c r="Z6" s="63">
        <v>5</v>
      </c>
      <c r="AA6" s="42">
        <v>0</v>
      </c>
      <c r="AB6" s="65">
        <v>0</v>
      </c>
      <c r="AC6" s="65">
        <v>0</v>
      </c>
      <c r="AD6" s="33">
        <v>0</v>
      </c>
      <c r="AE6" s="42" t="s">
        <v>96</v>
      </c>
      <c r="AF6" s="65">
        <v>0</v>
      </c>
      <c r="AG6" s="65">
        <v>0</v>
      </c>
      <c r="AH6" s="33"/>
      <c r="AI6" s="42"/>
      <c r="AJ6" s="33"/>
      <c r="AK6" s="42" t="e">
        <f>AL6/AM6*100</f>
        <v>#DIV/0!</v>
      </c>
      <c r="AL6" s="41"/>
      <c r="AM6" s="41"/>
      <c r="AN6" s="33"/>
      <c r="AO6" s="42" t="e">
        <f>AP6/AQ6*100</f>
        <v>#DIV/0!</v>
      </c>
      <c r="AP6" s="41"/>
      <c r="AQ6" s="41"/>
      <c r="AR6" s="33"/>
      <c r="AS6" s="42" t="e">
        <f>(AT6/AU6)/AV6</f>
        <v>#DIV/0!</v>
      </c>
      <c r="AT6" s="41"/>
      <c r="AU6" s="41"/>
      <c r="AV6" s="35"/>
      <c r="AW6" s="38"/>
      <c r="AX6" s="47"/>
      <c r="AY6" s="50"/>
      <c r="AZ6" s="42"/>
      <c r="BA6" s="53">
        <v>5</v>
      </c>
      <c r="BB6" s="47">
        <f>BC6/(BD6+BE6+BF6)*100</f>
        <v>0</v>
      </c>
      <c r="BC6" s="35">
        <v>0</v>
      </c>
      <c r="BD6" s="35">
        <v>0</v>
      </c>
      <c r="BE6" s="35">
        <v>0</v>
      </c>
      <c r="BF6" s="35">
        <v>124.3</v>
      </c>
      <c r="BG6" s="53">
        <v>3</v>
      </c>
      <c r="BH6" s="74">
        <f>BI6/BJ6*100</f>
        <v>91.786877031673768</v>
      </c>
      <c r="BI6" s="72">
        <v>586184.04</v>
      </c>
      <c r="BJ6" s="72">
        <v>638636</v>
      </c>
      <c r="BK6" s="67">
        <f>B6+F6+J6+N6+R6+T6+V6+X6+Z6+AD6+AH6+AJ6+AN6+AR6+AW6+AY6+BA6+BG6</f>
        <v>37</v>
      </c>
      <c r="BL6" s="73">
        <v>45</v>
      </c>
      <c r="BM6" s="76">
        <f>BK6/BL6</f>
        <v>0.82222222222222219</v>
      </c>
    </row>
    <row r="7" spans="1:65" ht="44.4" customHeight="1">
      <c r="A7" s="77" t="s">
        <v>86</v>
      </c>
      <c r="B7" s="38"/>
      <c r="C7" s="42" t="e">
        <f t="shared" ref="C7" si="0">D7/E7*100</f>
        <v>#DIV/0!</v>
      </c>
      <c r="D7" s="39"/>
      <c r="E7" s="39"/>
      <c r="F7" s="40"/>
      <c r="G7" s="42" t="e">
        <f t="shared" ref="G7" si="1">H7/I7*100</f>
        <v>#DIV/0!</v>
      </c>
      <c r="H7" s="39"/>
      <c r="I7" s="39"/>
      <c r="J7" s="64">
        <v>5</v>
      </c>
      <c r="K7" s="62">
        <f t="shared" ref="K7" si="2">L7/M7*100</f>
        <v>100</v>
      </c>
      <c r="L7" s="69">
        <v>7498827.7000000002</v>
      </c>
      <c r="M7" s="69">
        <v>7498827.7000000002</v>
      </c>
      <c r="N7" s="64">
        <v>3</v>
      </c>
      <c r="O7" s="71">
        <f>P7/Q7*100</f>
        <v>5.5070918986809358</v>
      </c>
      <c r="P7" s="69">
        <v>428197.81</v>
      </c>
      <c r="Q7" s="69">
        <v>7775388.8600000003</v>
      </c>
      <c r="R7" s="61">
        <v>5</v>
      </c>
      <c r="S7" s="59">
        <v>0</v>
      </c>
      <c r="T7" s="61">
        <v>5</v>
      </c>
      <c r="U7" s="60">
        <v>0</v>
      </c>
      <c r="V7" s="64">
        <v>5</v>
      </c>
      <c r="W7" s="42" t="s">
        <v>91</v>
      </c>
      <c r="X7" s="37"/>
      <c r="Y7" s="43"/>
      <c r="Z7" s="64">
        <v>5</v>
      </c>
      <c r="AA7" s="42">
        <v>0</v>
      </c>
      <c r="AB7" s="66">
        <v>0</v>
      </c>
      <c r="AC7" s="66">
        <v>0</v>
      </c>
      <c r="AD7" s="53">
        <v>0</v>
      </c>
      <c r="AE7" s="42" t="s">
        <v>96</v>
      </c>
      <c r="AF7" s="66">
        <v>0</v>
      </c>
      <c r="AG7" s="66">
        <v>0</v>
      </c>
      <c r="AH7" s="44"/>
      <c r="AI7" s="46"/>
      <c r="AJ7" s="44"/>
      <c r="AK7" s="42" t="e">
        <f t="shared" ref="AK7" si="3">AL7/AM7*100</f>
        <v>#DIV/0!</v>
      </c>
      <c r="AL7" s="45"/>
      <c r="AM7" s="45"/>
      <c r="AN7" s="44"/>
      <c r="AO7" s="42" t="e">
        <f t="shared" ref="AO7" si="4">AP7/AQ7*100</f>
        <v>#DIV/0!</v>
      </c>
      <c r="AP7" s="45"/>
      <c r="AQ7" s="45"/>
      <c r="AR7" s="44"/>
      <c r="AS7" s="42" t="e">
        <f t="shared" ref="AS7" si="5">(AT7/AU7)/AV7</f>
        <v>#DIV/0!</v>
      </c>
      <c r="AT7" s="45"/>
      <c r="AU7" s="45"/>
      <c r="AV7" s="45"/>
      <c r="AW7" s="37"/>
      <c r="AX7" s="48"/>
      <c r="AY7" s="51"/>
      <c r="AZ7" s="52"/>
      <c r="BA7" s="53">
        <v>5</v>
      </c>
      <c r="BB7" s="47">
        <f t="shared" ref="BB7" si="6">BC7/(BD7+BE7+BF7)*100</f>
        <v>0</v>
      </c>
      <c r="BC7" s="35">
        <v>0</v>
      </c>
      <c r="BD7" s="35">
        <v>0</v>
      </c>
      <c r="BE7" s="35">
        <v>0</v>
      </c>
      <c r="BF7" s="35">
        <v>136.80000000000001</v>
      </c>
      <c r="BG7" s="53">
        <v>0</v>
      </c>
      <c r="BH7" s="74">
        <f t="shared" ref="BH7" si="7">BI7/BJ7*100</f>
        <v>84.573108915785895</v>
      </c>
      <c r="BI7" s="72">
        <v>1088008.52</v>
      </c>
      <c r="BJ7" s="72">
        <v>1286471</v>
      </c>
      <c r="BK7" s="67">
        <f>B7+F7+J7+N7+R7+T7+V7+X7+Z7+AD7+AH7+AJ7+AN7+AR7+AW7+AY7+BA7+BG7</f>
        <v>33</v>
      </c>
      <c r="BL7" s="73">
        <v>45</v>
      </c>
      <c r="BM7" s="76">
        <f>BK7/BL7</f>
        <v>0.73333333333333328</v>
      </c>
    </row>
    <row r="8" spans="1:65">
      <c r="A8" s="56" t="s">
        <v>88</v>
      </c>
      <c r="B8" s="57">
        <f>(B6+B7)/2</f>
        <v>0</v>
      </c>
      <c r="C8" s="56"/>
      <c r="D8" s="56"/>
      <c r="E8" s="56"/>
      <c r="F8" s="57">
        <f t="shared" ref="F8:BM8" si="8">(F6+F7)/2</f>
        <v>0</v>
      </c>
      <c r="G8" s="56"/>
      <c r="H8" s="56"/>
      <c r="I8" s="56"/>
      <c r="J8" s="57">
        <f t="shared" si="8"/>
        <v>5</v>
      </c>
      <c r="K8" s="56"/>
      <c r="L8" s="56"/>
      <c r="M8" s="56"/>
      <c r="N8" s="57">
        <f t="shared" si="8"/>
        <v>3.5</v>
      </c>
      <c r="O8" s="56"/>
      <c r="P8" s="56"/>
      <c r="Q8" s="56"/>
      <c r="R8" s="57">
        <f t="shared" si="8"/>
        <v>5</v>
      </c>
      <c r="S8" s="56"/>
      <c r="T8" s="57">
        <f t="shared" si="8"/>
        <v>5</v>
      </c>
      <c r="U8" s="56"/>
      <c r="V8" s="57">
        <f t="shared" si="8"/>
        <v>5</v>
      </c>
      <c r="W8" s="56"/>
      <c r="X8" s="57">
        <f t="shared" si="8"/>
        <v>0</v>
      </c>
      <c r="Y8" s="56"/>
      <c r="Z8" s="57">
        <f t="shared" si="8"/>
        <v>5</v>
      </c>
      <c r="AA8" s="56"/>
      <c r="AB8" s="56"/>
      <c r="AC8" s="56"/>
      <c r="AD8" s="57">
        <f t="shared" si="8"/>
        <v>0</v>
      </c>
      <c r="AE8" s="56"/>
      <c r="AF8" s="56"/>
      <c r="AG8" s="56"/>
      <c r="AH8" s="57">
        <f t="shared" si="8"/>
        <v>0</v>
      </c>
      <c r="AI8" s="56"/>
      <c r="AJ8" s="57">
        <f t="shared" si="8"/>
        <v>0</v>
      </c>
      <c r="AK8" s="56"/>
      <c r="AL8" s="56"/>
      <c r="AM8" s="56"/>
      <c r="AN8" s="57">
        <f t="shared" si="8"/>
        <v>0</v>
      </c>
      <c r="AO8" s="56"/>
      <c r="AP8" s="56"/>
      <c r="AQ8" s="56"/>
      <c r="AR8" s="57">
        <f t="shared" si="8"/>
        <v>0</v>
      </c>
      <c r="AS8" s="56"/>
      <c r="AT8" s="56"/>
      <c r="AU8" s="56"/>
      <c r="AV8" s="56"/>
      <c r="AW8" s="57">
        <f t="shared" si="8"/>
        <v>0</v>
      </c>
      <c r="AX8" s="56"/>
      <c r="AY8" s="57">
        <f t="shared" si="8"/>
        <v>0</v>
      </c>
      <c r="AZ8" s="56"/>
      <c r="BA8" s="57">
        <f t="shared" si="8"/>
        <v>5</v>
      </c>
      <c r="BB8" s="56"/>
      <c r="BC8" s="56"/>
      <c r="BD8" s="56"/>
      <c r="BE8" s="56"/>
      <c r="BF8" s="56"/>
      <c r="BG8" s="57">
        <f t="shared" si="8"/>
        <v>1.5</v>
      </c>
      <c r="BH8" s="112"/>
      <c r="BI8" s="112"/>
      <c r="BJ8" s="112"/>
      <c r="BK8" s="57">
        <f t="shared" si="8"/>
        <v>35</v>
      </c>
      <c r="BL8" s="57">
        <f t="shared" si="8"/>
        <v>45</v>
      </c>
      <c r="BM8" s="70">
        <f t="shared" si="8"/>
        <v>0.77777777777777768</v>
      </c>
    </row>
    <row r="9" spans="1:65">
      <c r="AJ9" s="16"/>
    </row>
    <row r="10" spans="1:65">
      <c r="AJ10" s="16"/>
    </row>
  </sheetData>
  <mergeCells count="13">
    <mergeCell ref="BK4:BK5"/>
    <mergeCell ref="BL4:BL5"/>
    <mergeCell ref="BM4:BM5"/>
    <mergeCell ref="A1:BJ1"/>
    <mergeCell ref="A4:A5"/>
    <mergeCell ref="B4:I4"/>
    <mergeCell ref="J4:Q4"/>
    <mergeCell ref="R4:U4"/>
    <mergeCell ref="V4:W4"/>
    <mergeCell ref="X4:AG4"/>
    <mergeCell ref="AH4:AZ4"/>
    <mergeCell ref="BA4:BF4"/>
    <mergeCell ref="BG4:BJ4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Итоги ГРБС, не имеющие подв.уч.</vt:lpstr>
      <vt:lpstr>Итоги ГРБС, имеющие подв.уч.</vt:lpstr>
      <vt:lpstr>ГРБС, имеющие подвед.учрежд.</vt:lpstr>
      <vt:lpstr>ГРБС, не имеющие подвед.учрежд.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2020-03-11T01:00:09Z</cp:lastPrinted>
  <dcterms:created xsi:type="dcterms:W3CDTF">2015-04-06T02:04:03Z</dcterms:created>
  <dcterms:modified xsi:type="dcterms:W3CDTF">2020-03-11T01:00:39Z</dcterms:modified>
</cp:coreProperties>
</file>